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andre\Documents\LAGOA DA CANOA\INFRAESTRUTURA\ESTÁDIO\Finalizado\Planilhas e Documentos\"/>
    </mc:Choice>
  </mc:AlternateContent>
  <xr:revisionPtr revIDLastSave="0" documentId="8_{C72BD089-2DAD-684C-B699-A9D5BFD54A24}" xr6:coauthVersionLast="43" xr6:coauthVersionMax="43" xr10:uidLastSave="{00000000-0000-0000-0000-000000000000}"/>
  <bookViews>
    <workbookView xWindow="0" yWindow="0" windowWidth="20490" windowHeight="9045" tabRatio="847" xr2:uid="{00000000-000D-0000-FFFF-FFFF00000000}"/>
  </bookViews>
  <sheets>
    <sheet name="PLANILHA ORÇAMENTÁRIA" sheetId="4" r:id="rId1"/>
    <sheet name="MEMÓRIAL DE CÁLCULO." sheetId="27" r:id="rId2"/>
    <sheet name="COMPOSIÇÕES" sheetId="6" r:id="rId3"/>
    <sheet name="CRONOGRAMA FÍSICO-FINANCEIRO" sheetId="26" r:id="rId4"/>
    <sheet name="RUP" sheetId="22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2" i="4" l="1"/>
  <c r="F112" i="4"/>
  <c r="J112" i="4"/>
  <c r="H117" i="4"/>
  <c r="G126" i="27"/>
  <c r="H126" i="27"/>
  <c r="F117" i="4"/>
  <c r="J117" i="4"/>
  <c r="H118" i="4"/>
  <c r="F118" i="4"/>
  <c r="J118" i="4"/>
  <c r="H119" i="4"/>
  <c r="E128" i="27"/>
  <c r="H128" i="27"/>
  <c r="F119" i="4"/>
  <c r="J119" i="4"/>
  <c r="H120" i="4"/>
  <c r="H129" i="27"/>
  <c r="F120" i="4"/>
  <c r="J120" i="4"/>
  <c r="J121" i="4"/>
  <c r="F171" i="4"/>
  <c r="H97" i="27"/>
  <c r="I98" i="27"/>
  <c r="I97" i="27"/>
  <c r="I55" i="27"/>
  <c r="H39" i="4"/>
  <c r="G40" i="27"/>
  <c r="H40" i="27"/>
  <c r="G41" i="27"/>
  <c r="H41" i="27"/>
  <c r="H42" i="27"/>
  <c r="I40" i="27"/>
  <c r="F39" i="4"/>
  <c r="J39" i="4"/>
  <c r="H40" i="4"/>
  <c r="H43" i="27"/>
  <c r="F40" i="4"/>
  <c r="J40" i="4"/>
  <c r="J41" i="4"/>
  <c r="D16" i="26"/>
  <c r="N16" i="26"/>
  <c r="L16" i="26"/>
  <c r="J16" i="26"/>
  <c r="H16" i="26"/>
  <c r="F16" i="26"/>
  <c r="B39" i="26"/>
  <c r="A39" i="26"/>
  <c r="B35" i="26"/>
  <c r="A35" i="26"/>
  <c r="B34" i="26"/>
  <c r="A34" i="26"/>
  <c r="B33" i="26"/>
  <c r="A33" i="26"/>
  <c r="B32" i="26"/>
  <c r="A32" i="26"/>
  <c r="B31" i="26"/>
  <c r="A31" i="26"/>
  <c r="B30" i="26"/>
  <c r="A30" i="26"/>
  <c r="B29" i="26"/>
  <c r="A29" i="26"/>
  <c r="B28" i="26"/>
  <c r="A28" i="26"/>
  <c r="B27" i="26"/>
  <c r="A27" i="26"/>
  <c r="B26" i="26"/>
  <c r="A26" i="26"/>
  <c r="B25" i="26"/>
  <c r="A25" i="26"/>
  <c r="B24" i="26"/>
  <c r="A24" i="26"/>
  <c r="B23" i="26"/>
  <c r="A23" i="26"/>
  <c r="B22" i="26"/>
  <c r="A22" i="26"/>
  <c r="B21" i="26"/>
  <c r="A21" i="26"/>
  <c r="B20" i="26"/>
  <c r="A20" i="26"/>
  <c r="B19" i="26"/>
  <c r="A19" i="26"/>
  <c r="B18" i="26"/>
  <c r="A18" i="26"/>
  <c r="B17" i="26"/>
  <c r="A17" i="26"/>
  <c r="B15" i="26"/>
  <c r="A15" i="26"/>
  <c r="B14" i="26"/>
  <c r="A14" i="26"/>
  <c r="R9" i="26"/>
  <c r="H179" i="4"/>
  <c r="J179" i="4"/>
  <c r="H180" i="4"/>
  <c r="J180" i="4"/>
  <c r="H181" i="4"/>
  <c r="E192" i="27"/>
  <c r="H192" i="27"/>
  <c r="F181" i="4"/>
  <c r="J181" i="4"/>
  <c r="H182" i="4"/>
  <c r="H193" i="27"/>
  <c r="F182" i="4"/>
  <c r="J182" i="4"/>
  <c r="H183" i="4"/>
  <c r="J183" i="4"/>
  <c r="J184" i="4"/>
  <c r="D40" i="26"/>
  <c r="H162" i="4"/>
  <c r="F162" i="4"/>
  <c r="J162" i="4"/>
  <c r="H163" i="4"/>
  <c r="F163" i="4"/>
  <c r="J163" i="4"/>
  <c r="H164" i="4"/>
  <c r="F164" i="4"/>
  <c r="J164" i="4"/>
  <c r="H165" i="4"/>
  <c r="F165" i="4"/>
  <c r="J165" i="4"/>
  <c r="H166" i="4"/>
  <c r="F166" i="4"/>
  <c r="J166" i="4"/>
  <c r="H167" i="4"/>
  <c r="F167" i="4"/>
  <c r="J167" i="4"/>
  <c r="J168" i="4"/>
  <c r="D37" i="26"/>
  <c r="H130" i="4"/>
  <c r="F130" i="4"/>
  <c r="J130" i="4"/>
  <c r="H131" i="4"/>
  <c r="F131" i="4"/>
  <c r="J131" i="4"/>
  <c r="H132" i="4"/>
  <c r="F132" i="4"/>
  <c r="J132" i="4"/>
  <c r="H133" i="4"/>
  <c r="H142" i="27"/>
  <c r="F133" i="4"/>
  <c r="J133" i="4"/>
  <c r="H134" i="4"/>
  <c r="H143" i="27"/>
  <c r="F134" i="4"/>
  <c r="J134" i="4"/>
  <c r="H135" i="4"/>
  <c r="H144" i="27"/>
  <c r="F135" i="4"/>
  <c r="J135" i="4"/>
  <c r="H136" i="4"/>
  <c r="F136" i="4"/>
  <c r="J136" i="4"/>
  <c r="H137" i="4"/>
  <c r="F137" i="4"/>
  <c r="J137" i="4"/>
  <c r="H138" i="4"/>
  <c r="F138" i="4"/>
  <c r="J138" i="4"/>
  <c r="H139" i="4"/>
  <c r="F139" i="4"/>
  <c r="J139" i="4"/>
  <c r="H140" i="4"/>
  <c r="F140" i="4"/>
  <c r="J140" i="4"/>
  <c r="J141" i="4"/>
  <c r="D35" i="26"/>
  <c r="H107" i="4"/>
  <c r="H116" i="27"/>
  <c r="F107" i="4"/>
  <c r="J107" i="4"/>
  <c r="H108" i="4"/>
  <c r="F108" i="4"/>
  <c r="J108" i="4"/>
  <c r="H109" i="4"/>
  <c r="F109" i="4"/>
  <c r="J109" i="4"/>
  <c r="J110" i="4"/>
  <c r="D31" i="26"/>
  <c r="H103" i="4"/>
  <c r="E109" i="27"/>
  <c r="H109" i="27"/>
  <c r="H112" i="27"/>
  <c r="F103" i="4"/>
  <c r="J103" i="4"/>
  <c r="H104" i="4"/>
  <c r="H113" i="27"/>
  <c r="F104" i="4"/>
  <c r="J104" i="4"/>
  <c r="J105" i="4"/>
  <c r="D30" i="26"/>
  <c r="H98" i="4"/>
  <c r="G105" i="27"/>
  <c r="H105" i="27"/>
  <c r="G106" i="27"/>
  <c r="H106" i="27"/>
  <c r="I105" i="27"/>
  <c r="F98" i="4"/>
  <c r="J98" i="4"/>
  <c r="H99" i="4"/>
  <c r="G108" i="27"/>
  <c r="H108" i="27"/>
  <c r="I107" i="27"/>
  <c r="I108" i="27"/>
  <c r="F99" i="4"/>
  <c r="J99" i="4"/>
  <c r="H100" i="4"/>
  <c r="F100" i="4"/>
  <c r="J100" i="4"/>
  <c r="J101" i="4"/>
  <c r="D29" i="26"/>
  <c r="H62" i="4"/>
  <c r="G66" i="27"/>
  <c r="H66" i="27"/>
  <c r="F62" i="4"/>
  <c r="J62" i="4"/>
  <c r="H63" i="4"/>
  <c r="H67" i="27"/>
  <c r="F63" i="4"/>
  <c r="J63" i="4"/>
  <c r="J64" i="4"/>
  <c r="D22" i="26"/>
  <c r="H58" i="4"/>
  <c r="H62" i="27"/>
  <c r="F58" i="4"/>
  <c r="J58" i="4"/>
  <c r="H59" i="4"/>
  <c r="H63" i="27"/>
  <c r="F59" i="4"/>
  <c r="J59" i="4"/>
  <c r="J60" i="4"/>
  <c r="D21" i="26"/>
  <c r="A16" i="26"/>
  <c r="B16" i="26"/>
  <c r="P16" i="26"/>
  <c r="R16" i="26"/>
  <c r="H19" i="4"/>
  <c r="H14" i="27"/>
  <c r="F19" i="4"/>
  <c r="J19" i="4"/>
  <c r="H20" i="4"/>
  <c r="H15" i="27"/>
  <c r="F20" i="4"/>
  <c r="J20" i="4"/>
  <c r="H21" i="4"/>
  <c r="J21" i="4"/>
  <c r="H22" i="4"/>
  <c r="J22" i="4"/>
  <c r="H23" i="4"/>
  <c r="H18" i="27"/>
  <c r="F23" i="4"/>
  <c r="J23" i="4"/>
  <c r="H24" i="4"/>
  <c r="G19" i="27"/>
  <c r="H19" i="27"/>
  <c r="F24" i="4"/>
  <c r="J24" i="4"/>
  <c r="H25" i="4"/>
  <c r="H20" i="27"/>
  <c r="F25" i="4"/>
  <c r="J25" i="4"/>
  <c r="H26" i="4"/>
  <c r="H21" i="27"/>
  <c r="F26" i="4"/>
  <c r="J26" i="4"/>
  <c r="J27" i="4"/>
  <c r="D14" i="26"/>
  <c r="F71" i="6"/>
  <c r="F72" i="6"/>
  <c r="F73" i="6"/>
  <c r="F76" i="6"/>
  <c r="G159" i="4"/>
  <c r="Q16" i="26"/>
  <c r="H156" i="27"/>
  <c r="F148" i="4"/>
  <c r="I148" i="4"/>
  <c r="H152" i="4"/>
  <c r="H148" i="4"/>
  <c r="F144" i="4"/>
  <c r="F145" i="4"/>
  <c r="F146" i="4"/>
  <c r="I146" i="4"/>
  <c r="F147" i="4"/>
  <c r="I147" i="4"/>
  <c r="F149" i="4"/>
  <c r="F150" i="4"/>
  <c r="F151" i="4"/>
  <c r="F154" i="4"/>
  <c r="F155" i="4"/>
  <c r="F156" i="4"/>
  <c r="F143" i="4"/>
  <c r="H167" i="27"/>
  <c r="F159" i="4"/>
  <c r="H166" i="27"/>
  <c r="F158" i="4"/>
  <c r="I158" i="4"/>
  <c r="F157" i="4"/>
  <c r="I157" i="4"/>
  <c r="H158" i="4"/>
  <c r="H157" i="4"/>
  <c r="H161" i="27"/>
  <c r="F153" i="4"/>
  <c r="D180" i="6"/>
  <c r="F180" i="6"/>
  <c r="D179" i="6"/>
  <c r="H146" i="4"/>
  <c r="H147" i="4"/>
  <c r="I136" i="4"/>
  <c r="I137" i="4"/>
  <c r="I138" i="4"/>
  <c r="I139" i="4"/>
  <c r="I140" i="4"/>
  <c r="I134" i="4"/>
  <c r="F125" i="4"/>
  <c r="I125" i="4"/>
  <c r="H125" i="4"/>
  <c r="F133" i="27"/>
  <c r="E133" i="27"/>
  <c r="G123" i="27"/>
  <c r="H123" i="27"/>
  <c r="F114" i="4"/>
  <c r="I114" i="4"/>
  <c r="H114" i="4"/>
  <c r="I109" i="4"/>
  <c r="H101" i="27"/>
  <c r="F94" i="4"/>
  <c r="H77" i="27"/>
  <c r="F72" i="4"/>
  <c r="H72" i="4"/>
  <c r="H59" i="27"/>
  <c r="I49" i="27"/>
  <c r="I36" i="27"/>
  <c r="I35" i="27"/>
  <c r="I34" i="27"/>
  <c r="G32" i="27"/>
  <c r="H32" i="27"/>
  <c r="H33" i="27"/>
  <c r="G31" i="27"/>
  <c r="H31" i="27"/>
  <c r="I29" i="27"/>
  <c r="I27" i="27"/>
  <c r="G26" i="27"/>
  <c r="H26" i="27"/>
  <c r="H160" i="27"/>
  <c r="F152" i="4"/>
  <c r="I152" i="4"/>
  <c r="J146" i="4"/>
  <c r="J148" i="4"/>
  <c r="J158" i="4"/>
  <c r="J157" i="4"/>
  <c r="J147" i="4"/>
  <c r="I159" i="4"/>
  <c r="H159" i="4"/>
  <c r="J159" i="4"/>
  <c r="I31" i="27"/>
  <c r="F34" i="4"/>
  <c r="H133" i="27"/>
  <c r="I40" i="4"/>
  <c r="I100" i="4"/>
  <c r="I135" i="4"/>
  <c r="I133" i="4"/>
  <c r="J125" i="4"/>
  <c r="J114" i="4"/>
  <c r="J72" i="4"/>
  <c r="I72" i="4"/>
  <c r="G28" i="27"/>
  <c r="G37" i="27"/>
  <c r="H37" i="27"/>
  <c r="I37" i="27"/>
  <c r="F35" i="4"/>
  <c r="I26" i="27"/>
  <c r="F31" i="4"/>
  <c r="G47" i="27"/>
  <c r="H25" i="27"/>
  <c r="I19" i="4"/>
  <c r="D190" i="6"/>
  <c r="G30" i="4"/>
  <c r="J152" i="4"/>
  <c r="F51" i="4"/>
  <c r="H47" i="27"/>
  <c r="F44" i="4"/>
  <c r="G48" i="27"/>
  <c r="R36" i="26"/>
  <c r="R37" i="26"/>
  <c r="R38" i="26"/>
  <c r="I39" i="4"/>
  <c r="I41" i="4"/>
  <c r="B40" i="26"/>
  <c r="A40" i="26"/>
  <c r="R40" i="26"/>
  <c r="B38" i="26"/>
  <c r="B37" i="26"/>
  <c r="B36" i="26"/>
  <c r="A38" i="26"/>
  <c r="A37" i="26"/>
  <c r="A36" i="26"/>
  <c r="H191" i="27"/>
  <c r="H190" i="27"/>
  <c r="H171" i="4"/>
  <c r="H170" i="4"/>
  <c r="H156" i="4"/>
  <c r="H144" i="4"/>
  <c r="H145" i="4"/>
  <c r="H149" i="4"/>
  <c r="H150" i="4"/>
  <c r="H153" i="4"/>
  <c r="H154" i="4"/>
  <c r="H155" i="4"/>
  <c r="H143" i="4"/>
  <c r="I183" i="4"/>
  <c r="I182" i="4"/>
  <c r="I181" i="4"/>
  <c r="I180" i="4"/>
  <c r="I179" i="4"/>
  <c r="I184" i="4"/>
  <c r="P40" i="26"/>
  <c r="N40" i="26"/>
  <c r="Q40" i="26"/>
  <c r="F179" i="6"/>
  <c r="D178" i="6"/>
  <c r="D183" i="6"/>
  <c r="D177" i="6"/>
  <c r="F177" i="6"/>
  <c r="H178" i="27"/>
  <c r="I171" i="4"/>
  <c r="J171" i="4"/>
  <c r="I170" i="4"/>
  <c r="J170" i="4"/>
  <c r="I162" i="4"/>
  <c r="I156" i="4"/>
  <c r="J156" i="4"/>
  <c r="I155" i="4"/>
  <c r="J155" i="4"/>
  <c r="I154" i="4"/>
  <c r="J154" i="4"/>
  <c r="J153" i="4"/>
  <c r="I153" i="4"/>
  <c r="I150" i="4"/>
  <c r="J150" i="4"/>
  <c r="I149" i="4"/>
  <c r="J149" i="4"/>
  <c r="I145" i="4"/>
  <c r="J145" i="4"/>
  <c r="I144" i="4"/>
  <c r="J144" i="4"/>
  <c r="I143" i="4"/>
  <c r="J143" i="4"/>
  <c r="I132" i="4"/>
  <c r="D184" i="6"/>
  <c r="F184" i="6"/>
  <c r="D182" i="6"/>
  <c r="F183" i="6"/>
  <c r="F178" i="6"/>
  <c r="I172" i="4"/>
  <c r="J172" i="4"/>
  <c r="D38" i="26"/>
  <c r="I164" i="4"/>
  <c r="I167" i="4"/>
  <c r="F176" i="4"/>
  <c r="F175" i="4"/>
  <c r="I183" i="27"/>
  <c r="F174" i="4"/>
  <c r="F124" i="4"/>
  <c r="G136" i="27"/>
  <c r="H136" i="27"/>
  <c r="F127" i="4"/>
  <c r="G135" i="27"/>
  <c r="H135" i="27"/>
  <c r="F126" i="4"/>
  <c r="H102" i="27"/>
  <c r="F95" i="4"/>
  <c r="H100" i="27"/>
  <c r="F93" i="4"/>
  <c r="H96" i="27"/>
  <c r="F90" i="4"/>
  <c r="H94" i="4"/>
  <c r="H91" i="27"/>
  <c r="F86" i="4"/>
  <c r="H90" i="27"/>
  <c r="F85" i="4"/>
  <c r="F76" i="4"/>
  <c r="F77" i="4"/>
  <c r="F78" i="4"/>
  <c r="F79" i="4"/>
  <c r="F80" i="4"/>
  <c r="F81" i="4"/>
  <c r="F82" i="4"/>
  <c r="H80" i="27"/>
  <c r="F75" i="4"/>
  <c r="F71" i="4"/>
  <c r="H75" i="27"/>
  <c r="F70" i="4"/>
  <c r="H74" i="27"/>
  <c r="F69" i="4"/>
  <c r="H73" i="27"/>
  <c r="F68" i="4"/>
  <c r="H72" i="27"/>
  <c r="F67" i="4"/>
  <c r="H58" i="27"/>
  <c r="F54" i="4"/>
  <c r="F55" i="4"/>
  <c r="H54" i="27"/>
  <c r="F50" i="4"/>
  <c r="H51" i="27"/>
  <c r="F47" i="4"/>
  <c r="H48" i="27"/>
  <c r="I48" i="27"/>
  <c r="F36" i="4"/>
  <c r="I35" i="4"/>
  <c r="H28" i="27"/>
  <c r="I28" i="27"/>
  <c r="F30" i="4"/>
  <c r="H24" i="27"/>
  <c r="F29" i="4"/>
  <c r="I29" i="4"/>
  <c r="H29" i="4"/>
  <c r="H35" i="4"/>
  <c r="D14" i="6"/>
  <c r="F13" i="6"/>
  <c r="F12" i="6"/>
  <c r="F11" i="6"/>
  <c r="F10" i="6"/>
  <c r="C17" i="6"/>
  <c r="F121" i="6"/>
  <c r="F124" i="6"/>
  <c r="F123" i="6"/>
  <c r="H99" i="27"/>
  <c r="F92" i="4"/>
  <c r="F91" i="4"/>
  <c r="H50" i="27"/>
  <c r="F46" i="4"/>
  <c r="F45" i="4"/>
  <c r="H30" i="27"/>
  <c r="F33" i="4"/>
  <c r="F32" i="4"/>
  <c r="P38" i="26"/>
  <c r="N38" i="26"/>
  <c r="F182" i="6"/>
  <c r="D181" i="6"/>
  <c r="F181" i="6"/>
  <c r="I163" i="4"/>
  <c r="I165" i="4"/>
  <c r="I94" i="4"/>
  <c r="J94" i="4"/>
  <c r="J29" i="4"/>
  <c r="J35" i="4"/>
  <c r="I24" i="4"/>
  <c r="F113" i="4"/>
  <c r="G151" i="4"/>
  <c r="Q38" i="26"/>
  <c r="I166" i="4"/>
  <c r="I103" i="27"/>
  <c r="H103" i="27"/>
  <c r="H75" i="4"/>
  <c r="H82" i="4"/>
  <c r="J82" i="4"/>
  <c r="I82" i="4"/>
  <c r="H81" i="4"/>
  <c r="J81" i="4"/>
  <c r="I81" i="4"/>
  <c r="I79" i="4"/>
  <c r="H77" i="4"/>
  <c r="J77" i="4"/>
  <c r="I77" i="4"/>
  <c r="H78" i="4"/>
  <c r="J78" i="4"/>
  <c r="I78" i="4"/>
  <c r="H79" i="4"/>
  <c r="H80" i="4"/>
  <c r="J80" i="4"/>
  <c r="I80" i="4"/>
  <c r="I76" i="4"/>
  <c r="H76" i="4"/>
  <c r="J76" i="4"/>
  <c r="I151" i="4"/>
  <c r="I160" i="4"/>
  <c r="H151" i="4"/>
  <c r="J151" i="4"/>
  <c r="I168" i="4"/>
  <c r="J79" i="4"/>
  <c r="H36" i="4"/>
  <c r="J160" i="4"/>
  <c r="P37" i="26"/>
  <c r="N37" i="26"/>
  <c r="J75" i="4"/>
  <c r="J83" i="4"/>
  <c r="D25" i="26"/>
  <c r="I75" i="4"/>
  <c r="I83" i="4"/>
  <c r="I36" i="4"/>
  <c r="J36" i="4"/>
  <c r="D36" i="26"/>
  <c r="L36" i="26"/>
  <c r="J36" i="26"/>
  <c r="Q37" i="26"/>
  <c r="R35" i="26"/>
  <c r="R29" i="26"/>
  <c r="R39" i="26"/>
  <c r="R34" i="26"/>
  <c r="R14" i="26"/>
  <c r="R19" i="26"/>
  <c r="R22" i="26"/>
  <c r="R24" i="26"/>
  <c r="R25" i="26"/>
  <c r="R28" i="26"/>
  <c r="R30" i="26"/>
  <c r="R31" i="26"/>
  <c r="R32" i="26"/>
  <c r="R33" i="26"/>
  <c r="N36" i="26"/>
  <c r="H36" i="26"/>
  <c r="Q36" i="26"/>
  <c r="R21" i="26"/>
  <c r="R18" i="26"/>
  <c r="R26" i="26"/>
  <c r="R20" i="26"/>
  <c r="R15" i="26"/>
  <c r="I34" i="4"/>
  <c r="H34" i="4"/>
  <c r="H31" i="4"/>
  <c r="H32" i="4"/>
  <c r="H33" i="4"/>
  <c r="J34" i="4"/>
  <c r="J32" i="4"/>
  <c r="I31" i="4"/>
  <c r="J31" i="4"/>
  <c r="I33" i="4"/>
  <c r="J33" i="4"/>
  <c r="I32" i="4"/>
  <c r="H68" i="4"/>
  <c r="J68" i="4"/>
  <c r="I68" i="4"/>
  <c r="H67" i="4"/>
  <c r="J67" i="4"/>
  <c r="L25" i="26"/>
  <c r="J25" i="26"/>
  <c r="N25" i="26"/>
  <c r="F25" i="26"/>
  <c r="P25" i="26"/>
  <c r="H25" i="26"/>
  <c r="I67" i="4"/>
  <c r="Q25" i="26"/>
  <c r="A158" i="6"/>
  <c r="B158" i="6"/>
  <c r="F161" i="6"/>
  <c r="F162" i="6"/>
  <c r="F163" i="6"/>
  <c r="F164" i="6"/>
  <c r="F165" i="6"/>
  <c r="F166" i="6"/>
  <c r="F167" i="6"/>
  <c r="F122" i="6"/>
  <c r="B128" i="6"/>
  <c r="F125" i="6"/>
  <c r="C128" i="6"/>
  <c r="D158" i="6"/>
  <c r="F128" i="6"/>
  <c r="G86" i="4"/>
  <c r="C76" i="6"/>
  <c r="B76" i="6"/>
  <c r="F71" i="22"/>
  <c r="F33" i="22"/>
  <c r="F3" i="22"/>
  <c r="I119" i="4"/>
  <c r="H126" i="4"/>
  <c r="H124" i="4"/>
  <c r="I124" i="4"/>
  <c r="J124" i="4"/>
  <c r="H95" i="4"/>
  <c r="I99" i="4"/>
  <c r="H127" i="4"/>
  <c r="H123" i="4"/>
  <c r="H113" i="4"/>
  <c r="H91" i="4"/>
  <c r="H92" i="4"/>
  <c r="H93" i="4"/>
  <c r="H90" i="4"/>
  <c r="I131" i="4"/>
  <c r="I130" i="4"/>
  <c r="I123" i="4"/>
  <c r="I141" i="4"/>
  <c r="J123" i="4"/>
  <c r="L35" i="26"/>
  <c r="I126" i="4"/>
  <c r="J126" i="4"/>
  <c r="I127" i="4"/>
  <c r="J127" i="4"/>
  <c r="I103" i="4"/>
  <c r="I90" i="4"/>
  <c r="J90" i="4"/>
  <c r="I104" i="4"/>
  <c r="I91" i="4"/>
  <c r="J91" i="4"/>
  <c r="I98" i="4"/>
  <c r="I101" i="4"/>
  <c r="I107" i="4"/>
  <c r="I120" i="4"/>
  <c r="I112" i="4"/>
  <c r="I95" i="4"/>
  <c r="J95" i="4"/>
  <c r="I113" i="4"/>
  <c r="J113" i="4"/>
  <c r="I93" i="4"/>
  <c r="J93" i="4"/>
  <c r="J115" i="4"/>
  <c r="D32" i="26"/>
  <c r="I115" i="4"/>
  <c r="J35" i="26"/>
  <c r="H35" i="26"/>
  <c r="P35" i="26"/>
  <c r="N35" i="26"/>
  <c r="F35" i="26"/>
  <c r="I128" i="4"/>
  <c r="J128" i="4"/>
  <c r="D34" i="26"/>
  <c r="I105" i="4"/>
  <c r="I108" i="4"/>
  <c r="I110" i="4"/>
  <c r="I92" i="4"/>
  <c r="I96" i="4"/>
  <c r="J92" i="4"/>
  <c r="Q35" i="26"/>
  <c r="H34" i="26"/>
  <c r="J29" i="26"/>
  <c r="L29" i="26"/>
  <c r="F29" i="26"/>
  <c r="N29" i="26"/>
  <c r="H29" i="26"/>
  <c r="P29" i="26"/>
  <c r="F30" i="26"/>
  <c r="P30" i="26"/>
  <c r="H30" i="26"/>
  <c r="N30" i="26"/>
  <c r="J30" i="26"/>
  <c r="L30" i="26"/>
  <c r="J96" i="4"/>
  <c r="D28" i="26"/>
  <c r="I117" i="4"/>
  <c r="L34" i="26"/>
  <c r="N34" i="26"/>
  <c r="J34" i="26"/>
  <c r="F34" i="26"/>
  <c r="P34" i="26"/>
  <c r="Q30" i="26"/>
  <c r="F28" i="26"/>
  <c r="N28" i="26"/>
  <c r="H28" i="26"/>
  <c r="P28" i="26"/>
  <c r="L28" i="26"/>
  <c r="J28" i="26"/>
  <c r="H32" i="26"/>
  <c r="P32" i="26"/>
  <c r="J32" i="26"/>
  <c r="F32" i="26"/>
  <c r="L32" i="26"/>
  <c r="N32" i="26"/>
  <c r="Q29" i="26"/>
  <c r="L31" i="26"/>
  <c r="F31" i="26"/>
  <c r="N31" i="26"/>
  <c r="H31" i="26"/>
  <c r="P31" i="26"/>
  <c r="J31" i="26"/>
  <c r="I118" i="4"/>
  <c r="I121" i="4"/>
  <c r="G71" i="4"/>
  <c r="Q34" i="26"/>
  <c r="Q32" i="26"/>
  <c r="Q31" i="26"/>
  <c r="Q28" i="26"/>
  <c r="H71" i="4"/>
  <c r="D33" i="26"/>
  <c r="I71" i="4"/>
  <c r="G70" i="4"/>
  <c r="L33" i="26"/>
  <c r="J71" i="4"/>
  <c r="H30" i="4"/>
  <c r="J33" i="26"/>
  <c r="N33" i="26"/>
  <c r="P33" i="26"/>
  <c r="F33" i="26"/>
  <c r="H33" i="26"/>
  <c r="I63" i="4"/>
  <c r="I26" i="4"/>
  <c r="I25" i="4"/>
  <c r="I23" i="4"/>
  <c r="I22" i="4"/>
  <c r="I21" i="4"/>
  <c r="I20" i="4"/>
  <c r="I27" i="4"/>
  <c r="Q33" i="26"/>
  <c r="L14" i="26"/>
  <c r="P14" i="26"/>
  <c r="H14" i="26"/>
  <c r="N14" i="26"/>
  <c r="J14" i="26"/>
  <c r="F14" i="26"/>
  <c r="Q14" i="26"/>
  <c r="I30" i="4"/>
  <c r="I37" i="4"/>
  <c r="J30" i="4"/>
  <c r="J37" i="4"/>
  <c r="D15" i="26"/>
  <c r="H15" i="26"/>
  <c r="P15" i="26"/>
  <c r="J15" i="26"/>
  <c r="L15" i="26"/>
  <c r="F15" i="26"/>
  <c r="N15" i="26"/>
  <c r="Q15" i="26"/>
  <c r="H45" i="4"/>
  <c r="H46" i="4"/>
  <c r="H47" i="4"/>
  <c r="H50" i="4"/>
  <c r="H51" i="4"/>
  <c r="H54" i="4"/>
  <c r="H55" i="4"/>
  <c r="H44" i="4"/>
  <c r="H69" i="4"/>
  <c r="H175" i="4"/>
  <c r="H85" i="4"/>
  <c r="H176" i="4"/>
  <c r="H86" i="4"/>
  <c r="J175" i="4"/>
  <c r="J176" i="4"/>
  <c r="I51" i="4"/>
  <c r="J51" i="4"/>
  <c r="I62" i="4"/>
  <c r="I64" i="4"/>
  <c r="F14" i="6"/>
  <c r="B17" i="6"/>
  <c r="F17" i="6"/>
  <c r="I44" i="4"/>
  <c r="J44" i="4"/>
  <c r="I47" i="4"/>
  <c r="J47" i="4"/>
  <c r="I46" i="4"/>
  <c r="J46" i="4"/>
  <c r="I176" i="4"/>
  <c r="I175" i="4"/>
  <c r="L22" i="26"/>
  <c r="N22" i="26"/>
  <c r="F22" i="26"/>
  <c r="P22" i="26"/>
  <c r="H22" i="26"/>
  <c r="J22" i="26"/>
  <c r="I54" i="4"/>
  <c r="I55" i="4"/>
  <c r="I56" i="4"/>
  <c r="J54" i="4"/>
  <c r="I58" i="4"/>
  <c r="J55" i="4"/>
  <c r="I50" i="4"/>
  <c r="I52" i="4"/>
  <c r="J50" i="4"/>
  <c r="J52" i="4"/>
  <c r="D19" i="26"/>
  <c r="I59" i="4"/>
  <c r="I45" i="4"/>
  <c r="I48" i="4"/>
  <c r="J45" i="4"/>
  <c r="J48" i="4"/>
  <c r="D18" i="26"/>
  <c r="J69" i="4"/>
  <c r="I60" i="4"/>
  <c r="J56" i="4"/>
  <c r="D20" i="26"/>
  <c r="Q22" i="26"/>
  <c r="G174" i="4"/>
  <c r="H70" i="4"/>
  <c r="I69" i="4"/>
  <c r="J19" i="26"/>
  <c r="N19" i="26"/>
  <c r="F19" i="26"/>
  <c r="P19" i="26"/>
  <c r="L19" i="26"/>
  <c r="H19" i="26"/>
  <c r="F21" i="26"/>
  <c r="P21" i="26"/>
  <c r="N21" i="26"/>
  <c r="H21" i="26"/>
  <c r="L21" i="26"/>
  <c r="J21" i="26"/>
  <c r="H20" i="26"/>
  <c r="L20" i="26"/>
  <c r="J20" i="26"/>
  <c r="N20" i="26"/>
  <c r="F20" i="26"/>
  <c r="P20" i="26"/>
  <c r="J18" i="26"/>
  <c r="N18" i="26"/>
  <c r="F18" i="26"/>
  <c r="P18" i="26"/>
  <c r="H18" i="26"/>
  <c r="L18" i="26"/>
  <c r="I174" i="4"/>
  <c r="I177" i="4"/>
  <c r="H174" i="4"/>
  <c r="J70" i="4"/>
  <c r="J73" i="4"/>
  <c r="D24" i="26"/>
  <c r="I86" i="4"/>
  <c r="J86" i="4"/>
  <c r="I70" i="4"/>
  <c r="I73" i="4"/>
  <c r="Q21" i="26"/>
  <c r="Q19" i="26"/>
  <c r="Q18" i="26"/>
  <c r="Q20" i="26"/>
  <c r="J174" i="4"/>
  <c r="J85" i="4"/>
  <c r="J87" i="4"/>
  <c r="D26" i="26"/>
  <c r="J177" i="4"/>
  <c r="D39" i="26"/>
  <c r="D42" i="26"/>
  <c r="I85" i="4"/>
  <c r="I87" i="4"/>
  <c r="I186" i="4"/>
  <c r="N24" i="26"/>
  <c r="P24" i="26"/>
  <c r="J24" i="26"/>
  <c r="F24" i="26"/>
  <c r="H24" i="26"/>
  <c r="L24" i="26"/>
  <c r="L39" i="26"/>
  <c r="J186" i="4"/>
  <c r="L26" i="26"/>
  <c r="H26" i="26"/>
  <c r="J26" i="26"/>
  <c r="N26" i="26"/>
  <c r="F26" i="26"/>
  <c r="P26" i="26"/>
  <c r="Q24" i="26"/>
  <c r="C16" i="26"/>
  <c r="J39" i="26"/>
  <c r="J42" i="26"/>
  <c r="N39" i="26"/>
  <c r="N42" i="26"/>
  <c r="F39" i="26"/>
  <c r="H39" i="26"/>
  <c r="H42" i="26"/>
  <c r="P39" i="26"/>
  <c r="P42" i="26"/>
  <c r="F42" i="26"/>
  <c r="L42" i="26"/>
  <c r="C25" i="26"/>
  <c r="Q26" i="26"/>
  <c r="Q39" i="26"/>
  <c r="C24" i="26"/>
  <c r="C29" i="26"/>
  <c r="C34" i="26"/>
  <c r="C33" i="26"/>
  <c r="C18" i="26"/>
  <c r="C32" i="26"/>
  <c r="C19" i="26"/>
  <c r="C28" i="26"/>
  <c r="C21" i="26"/>
  <c r="C31" i="26"/>
  <c r="C20" i="26"/>
  <c r="C30" i="26"/>
  <c r="C22" i="26"/>
  <c r="C39" i="26"/>
  <c r="C15" i="26"/>
  <c r="C26" i="26"/>
  <c r="C14" i="26"/>
  <c r="D13" i="4"/>
  <c r="C40" i="26"/>
  <c r="C37" i="26"/>
  <c r="C38" i="26"/>
  <c r="C36" i="26"/>
  <c r="C35" i="26"/>
  <c r="L41" i="26"/>
  <c r="F41" i="26"/>
  <c r="N41" i="26"/>
  <c r="P41" i="26"/>
  <c r="J41" i="26"/>
  <c r="H41" i="26"/>
  <c r="F44" i="26"/>
  <c r="H44" i="26"/>
  <c r="J44" i="26"/>
  <c r="C41" i="26"/>
  <c r="F43" i="26"/>
  <c r="H43" i="26"/>
  <c r="J43" i="26"/>
  <c r="L43" i="26"/>
  <c r="N43" i="26"/>
  <c r="P43" i="26"/>
  <c r="L44" i="26"/>
  <c r="N44" i="26"/>
  <c r="P44" i="26"/>
</calcChain>
</file>

<file path=xl/sharedStrings.xml><?xml version="1.0" encoding="utf-8"?>
<sst xmlns="http://schemas.openxmlformats.org/spreadsheetml/2006/main" count="2035" uniqueCount="800">
  <si>
    <t>ITEM</t>
  </si>
  <si>
    <t>UNID.</t>
  </si>
  <si>
    <t>CAMPO</t>
  </si>
  <si>
    <t>2.1</t>
  </si>
  <si>
    <t>2.2</t>
  </si>
  <si>
    <t>DIVERSOS</t>
  </si>
  <si>
    <t>m²</t>
  </si>
  <si>
    <t>und</t>
  </si>
  <si>
    <t>QUANT.</t>
  </si>
  <si>
    <t>-</t>
  </si>
  <si>
    <t>M</t>
  </si>
  <si>
    <t>PINTURA</t>
  </si>
  <si>
    <t>Serviço</t>
  </si>
  <si>
    <t>Código</t>
  </si>
  <si>
    <t>Descrição do Serviço</t>
  </si>
  <si>
    <t>Unidade</t>
  </si>
  <si>
    <t>10196/ORSE</t>
  </si>
  <si>
    <t>m2</t>
  </si>
  <si>
    <t>Composição de Preço</t>
  </si>
  <si>
    <t>Descrição da Composição</t>
  </si>
  <si>
    <t>Unid</t>
  </si>
  <si>
    <t>Quant</t>
  </si>
  <si>
    <t>Custo Unit.</t>
  </si>
  <si>
    <t>Custo Total</t>
  </si>
  <si>
    <t>06111/SINAPI</t>
  </si>
  <si>
    <t>Servente de obras</t>
  </si>
  <si>
    <t>h</t>
  </si>
  <si>
    <t>0.3</t>
  </si>
  <si>
    <t>Totais</t>
  </si>
  <si>
    <t>Equipamento</t>
  </si>
  <si>
    <t>Material</t>
  </si>
  <si>
    <t>Mão-de-Obra</t>
  </si>
  <si>
    <t>Terçeiros</t>
  </si>
  <si>
    <t>Valor Total</t>
  </si>
  <si>
    <t>0.00</t>
  </si>
  <si>
    <t>Relação Detalhada de Insumos</t>
  </si>
  <si>
    <t>Descrição do insumo</t>
  </si>
  <si>
    <t>00158/ORSE</t>
  </si>
  <si>
    <t>Almoço (Participação do empregador)</t>
  </si>
  <si>
    <t>un</t>
  </si>
  <si>
    <t>0.0305</t>
  </si>
  <si>
    <t>10.00</t>
  </si>
  <si>
    <t>0.31</t>
  </si>
  <si>
    <t>12893/SINAPI</t>
  </si>
  <si>
    <t>Bota de seguranca com biqueira de aco e colarinho acolchoado</t>
  </si>
  <si>
    <t>par</t>
  </si>
  <si>
    <t>0.0002</t>
  </si>
  <si>
    <t>38.97</t>
  </si>
  <si>
    <t>0.01</t>
  </si>
  <si>
    <t>12894/SINAPI</t>
  </si>
  <si>
    <t>Capa para chuva em pvc com forro de poliester, com capuz (amarela ou azul)</t>
  </si>
  <si>
    <t>0.0001</t>
  </si>
  <si>
    <t>10.55</t>
  </si>
  <si>
    <t>12895/SINAPI</t>
  </si>
  <si>
    <t>Capacete de seguranca aba frontal com suspensao de polietileno, sem jugular (classe b)</t>
  </si>
  <si>
    <t>8.12</t>
  </si>
  <si>
    <t>02711/SINAPI</t>
  </si>
  <si>
    <t>Carrinho de mao de aco capacidade 50 a 60 l, pneu com camara</t>
  </si>
  <si>
    <t>129.00</t>
  </si>
  <si>
    <t>10492/ORSE</t>
  </si>
  <si>
    <t>Cesta Básica</t>
  </si>
  <si>
    <t>0.0013</t>
  </si>
  <si>
    <t>130.00</t>
  </si>
  <si>
    <t>0.17</t>
  </si>
  <si>
    <t>10517/ORSE</t>
  </si>
  <si>
    <t>Exames admissionais/demissionais (checkup)</t>
  </si>
  <si>
    <t>cj</t>
  </si>
  <si>
    <t>326.00</t>
  </si>
  <si>
    <t>0.03</t>
  </si>
  <si>
    <t>00941/ORSE</t>
  </si>
  <si>
    <t>Fardamento</t>
  </si>
  <si>
    <t>0.0004</t>
  </si>
  <si>
    <t>68.59</t>
  </si>
  <si>
    <t>12892/SINAPI</t>
  </si>
  <si>
    <t>Luva raspa de couro, cano curto (punho *7* cm)</t>
  </si>
  <si>
    <t>0.0007</t>
  </si>
  <si>
    <t>7.30</t>
  </si>
  <si>
    <t>04729/ORSE</t>
  </si>
  <si>
    <t>Marreta 1 kg com cabo</t>
  </si>
  <si>
    <t>15.80</t>
  </si>
  <si>
    <t>01651/ORSE</t>
  </si>
  <si>
    <t>Óculos branco proteção</t>
  </si>
  <si>
    <t>pr</t>
  </si>
  <si>
    <t>5.50</t>
  </si>
  <si>
    <t>10788/ORSE</t>
  </si>
  <si>
    <t>Pá quadrada</t>
  </si>
  <si>
    <t>17.29</t>
  </si>
  <si>
    <t>10596/ORSE</t>
  </si>
  <si>
    <t>Protetor auricular</t>
  </si>
  <si>
    <t>3.20</t>
  </si>
  <si>
    <t>10599/ORSE</t>
  </si>
  <si>
    <t>Protetor solar fps 30</t>
  </si>
  <si>
    <t>0.0005</t>
  </si>
  <si>
    <t>17.74</t>
  </si>
  <si>
    <t>10761/ORSE</t>
  </si>
  <si>
    <t>Refeição - café da manhã ( café com leite e dois pães com manteiga)</t>
  </si>
  <si>
    <t>2.50</t>
  </si>
  <si>
    <t>0.08</t>
  </si>
  <si>
    <t>10362/ORSE</t>
  </si>
  <si>
    <t>Seguro de vida e acidente em grupo</t>
  </si>
  <si>
    <t>5.65</t>
  </si>
  <si>
    <t>9.30</t>
  </si>
  <si>
    <t>2.79</t>
  </si>
  <si>
    <t>04728/ORSE</t>
  </si>
  <si>
    <t>Talhadeira chata 10"</t>
  </si>
  <si>
    <t>9.45</t>
  </si>
  <si>
    <t>02378/ORSE</t>
  </si>
  <si>
    <t>Vale transporte</t>
  </si>
  <si>
    <t>0.0282</t>
  </si>
  <si>
    <t>3.50</t>
  </si>
  <si>
    <t>0.10</t>
  </si>
  <si>
    <t>COMPOSIÇÃO 1</t>
  </si>
  <si>
    <t>1.1</t>
  </si>
  <si>
    <t>1.2</t>
  </si>
  <si>
    <t>2.4</t>
  </si>
  <si>
    <t>4.1</t>
  </si>
  <si>
    <t>4.2</t>
  </si>
  <si>
    <t>4.3</t>
  </si>
  <si>
    <t>5.1</t>
  </si>
  <si>
    <t>5.2</t>
  </si>
  <si>
    <t>5.3</t>
  </si>
  <si>
    <t>6.1</t>
  </si>
  <si>
    <t>6.2</t>
  </si>
  <si>
    <t>m</t>
  </si>
  <si>
    <t>3.1</t>
  </si>
  <si>
    <t>3.2</t>
  </si>
  <si>
    <t>COMPOSIÇÃO 2</t>
  </si>
  <si>
    <t>*</t>
  </si>
  <si>
    <t>kg</t>
  </si>
  <si>
    <t>04750/SINAPI</t>
  </si>
  <si>
    <t>Pedreiro</t>
  </si>
  <si>
    <t>06110/SINAPI</t>
  </si>
  <si>
    <t>Serralheiro</t>
  </si>
  <si>
    <t>m3</t>
  </si>
  <si>
    <t>13.39</t>
  </si>
  <si>
    <t>0.04</t>
  </si>
  <si>
    <t>0.05</t>
  </si>
  <si>
    <t>0.0006</t>
  </si>
  <si>
    <t>0.02</t>
  </si>
  <si>
    <t>0.0012</t>
  </si>
  <si>
    <t>0.06</t>
  </si>
  <si>
    <t>Enc, Social</t>
  </si>
  <si>
    <t>Custo Unit,</t>
  </si>
  <si>
    <t>74017/001</t>
  </si>
  <si>
    <t>M3</t>
  </si>
  <si>
    <t>9833</t>
  </si>
  <si>
    <t>TUBO PVC, FLEXIVEL, CORRUGADO, PERFURADO, DN 110 MM, PARA DRENAGEM, SISTEMA IRRIGACAO</t>
  </si>
  <si>
    <t>88267</t>
  </si>
  <si>
    <t>ENCANADOR OU BOMBEIRO HIDRÁULICO COM ENCARGOS COMPLEMENTARES</t>
  </si>
  <si>
    <t>H</t>
  </si>
  <si>
    <t>88316</t>
  </si>
  <si>
    <t>SERVENTE COM ENCARGOS COMPLEMENTARES</t>
  </si>
  <si>
    <t>SISTEMA DE DRENAGEM</t>
  </si>
  <si>
    <t>0.8168</t>
  </si>
  <si>
    <t>1.56</t>
  </si>
  <si>
    <t>1.27</t>
  </si>
  <si>
    <t>0.0021</t>
  </si>
  <si>
    <t>24.11</t>
  </si>
  <si>
    <t>0.0065</t>
  </si>
  <si>
    <t>7.92</t>
  </si>
  <si>
    <t>159.40</t>
  </si>
  <si>
    <t>0.0178</t>
  </si>
  <si>
    <t>0.24</t>
  </si>
  <si>
    <t>240.18</t>
  </si>
  <si>
    <t>680.18</t>
  </si>
  <si>
    <t>522.00</t>
  </si>
  <si>
    <t>0.37</t>
  </si>
  <si>
    <t>0.30</t>
  </si>
  <si>
    <t>0.0075</t>
  </si>
  <si>
    <t>5.04</t>
  </si>
  <si>
    <t>2.15</t>
  </si>
  <si>
    <t>6.61</t>
  </si>
  <si>
    <t>14.21</t>
  </si>
  <si>
    <t>0.0022</t>
  </si>
  <si>
    <t>6.58</t>
  </si>
  <si>
    <t>538.17</t>
  </si>
  <si>
    <t>0.0112</t>
  </si>
  <si>
    <t>0.075</t>
  </si>
  <si>
    <t>68.50</t>
  </si>
  <si>
    <t>5.14</t>
  </si>
  <si>
    <t>74.73</t>
  </si>
  <si>
    <t>5.60</t>
  </si>
  <si>
    <t>0.001</t>
  </si>
  <si>
    <t>138.04</t>
  </si>
  <si>
    <t>0.14</t>
  </si>
  <si>
    <t>l</t>
  </si>
  <si>
    <t>14.76</t>
  </si>
  <si>
    <t>0.0911</t>
  </si>
  <si>
    <t>0.90</t>
  </si>
  <si>
    <t>8.94</t>
  </si>
  <si>
    <t>19.83</t>
  </si>
  <si>
    <t>322.32</t>
  </si>
  <si>
    <t>0.813</t>
  </si>
  <si>
    <t>7.56</t>
  </si>
  <si>
    <t>0.0009</t>
  </si>
  <si>
    <t>108.60</t>
  </si>
  <si>
    <t>0.50</t>
  </si>
  <si>
    <t>0.41</t>
  </si>
  <si>
    <t>95.41</t>
  </si>
  <si>
    <t>10.63</t>
  </si>
  <si>
    <t>37370/SINAPI</t>
  </si>
  <si>
    <t>Alimentacao - horista (encargos complementares) (coletado caixa)</t>
  </si>
  <si>
    <t>36150/SINAPI</t>
  </si>
  <si>
    <t>Avental de seguranca de raspa de couro 1,00 x 0,60 m</t>
  </si>
  <si>
    <t>00010/SINAPI</t>
  </si>
  <si>
    <t>Balde plastico capacidade *10* l</t>
  </si>
  <si>
    <t>38399/SINAPI</t>
  </si>
  <si>
    <t>Bolsa de lona para ferramentas *50 x 35 x 25* cm</t>
  </si>
  <si>
    <t>02696/SINAPI</t>
  </si>
  <si>
    <t>Encanador ou bombeiro hidraulico</t>
  </si>
  <si>
    <t>38476/SINAPI</t>
  </si>
  <si>
    <t>Escada dupla de abrir em aluminio, modelo pintor, 8 degraus</t>
  </si>
  <si>
    <t>38477/SINAPI</t>
  </si>
  <si>
    <t>Escada extensivel em aluminio com 6,00 m estendida</t>
  </si>
  <si>
    <t>11359/SINAPI</t>
  </si>
  <si>
    <t>Esmerilhadeira angular eletrica, diametro do disco 7 '' (180 mm), rotacao 8500 rpm, potencia 2400 w</t>
  </si>
  <si>
    <t>37372/SINAPI</t>
  </si>
  <si>
    <t>Exames - horista (encargos complementares) (coletado caixa)</t>
  </si>
  <si>
    <t>12815/SINAPI</t>
  </si>
  <si>
    <t>Fita crepe rolo de 25 mm x 50 m</t>
  </si>
  <si>
    <t>04021/SINAPI</t>
  </si>
  <si>
    <t>Geotextil nao tecido agulhado de filamentos continuos 100% poliester, resitencia a tracao = 14 kn/m</t>
  </si>
  <si>
    <t>38382/SINAPI</t>
  </si>
  <si>
    <t>Linha de pedreiro lisa 100 m</t>
  </si>
  <si>
    <t>38413/SINAPI</t>
  </si>
  <si>
    <t>Lixadeira eletrica angular, para disco de 7 " (180 mm), potencia de 2.200 w, *5.000* rpm, 220 v</t>
  </si>
  <si>
    <t>04722/SINAPI</t>
  </si>
  <si>
    <t>Pedra britada n. 3 (38 a 50 mm) posto pedreira/fornecedor, sem frete</t>
  </si>
  <si>
    <t>04723/SINAPI</t>
  </si>
  <si>
    <t>Pedra britada n. 4 (50 a 76 mm) posto pedreira/fornecedor, sem frete</t>
  </si>
  <si>
    <t>36146/SINAPI</t>
  </si>
  <si>
    <t>Protetor solar fps 30, embalagem 2 litros</t>
  </si>
  <si>
    <t>25966/SINAPI</t>
  </si>
  <si>
    <t>Redutor tipo thinner para acabamento</t>
  </si>
  <si>
    <t>36144/SINAPI</t>
  </si>
  <si>
    <t>Respirador descartavel sem valvula de exalacao, pff 1</t>
  </si>
  <si>
    <t>38393/SINAPI</t>
  </si>
  <si>
    <t>Rolo de espuma poliester 23 cm (sem cabo)</t>
  </si>
  <si>
    <t>38390/SINAPI</t>
  </si>
  <si>
    <t>Rolo de la de carneiro 23 cm (sem cabo)</t>
  </si>
  <si>
    <t>37373/SINAPI</t>
  </si>
  <si>
    <t>Seguro - horista (encargos complementares) (coletado caixa)</t>
  </si>
  <si>
    <t>38396/SINAPI</t>
  </si>
  <si>
    <t>Selador horizontal para fita de aco 1 "</t>
  </si>
  <si>
    <t>36153/SINAPI</t>
  </si>
  <si>
    <t>Talabarte de seguranca, 2 mosquetoes trava dupla *53* mm deabertura, com absorvedor de energia</t>
  </si>
  <si>
    <t>37371/SINAPI</t>
  </si>
  <si>
    <t>Transporte - horista (encargos complementares) (coletado caixa)</t>
  </si>
  <si>
    <t>36149/SINAPI</t>
  </si>
  <si>
    <t>Trava-quedas em aco para corda de 12 mm, extensor de 25 x 300 mm, com mosquetao tipo gancho trava dupla</t>
  </si>
  <si>
    <t>09833/SINAPI</t>
  </si>
  <si>
    <t>Tubo pvc, flexivel, corrugado, perfurado, dn 110 mm, para drenagem, sistema irrigacao</t>
  </si>
  <si>
    <t>COMPOSIÇÃO 3</t>
  </si>
  <si>
    <t>m³</t>
  </si>
  <si>
    <t>00342/SINAPI</t>
  </si>
  <si>
    <t>Arame galvanizado 12 bwg, 2,76 mm (0,048 kg/m)</t>
  </si>
  <si>
    <t>05075/SINAPI</t>
  </si>
  <si>
    <t>Prego de aco polido com cabeca 18 x 30 (2 3/4 x 10)</t>
  </si>
  <si>
    <t>06188/SINAPI</t>
  </si>
  <si>
    <t>Tabua madeira 3a qualidade 2,5 x 30cm (1 x 12 ) nao aparelhada</t>
  </si>
  <si>
    <t>06298/SINAPI</t>
  </si>
  <si>
    <t>Te de ferro galvanizado, de 2"</t>
  </si>
  <si>
    <t>07696/SINAPI</t>
  </si>
  <si>
    <t>Tubo aco galvanizado com costura, classe media, dn 2", e = *3,65* mm, peso *5,10* kg/m (nbr 5580)</t>
  </si>
  <si>
    <t>10935/SINAPI</t>
  </si>
  <si>
    <t>Tela de arame galv revestido em pvc, quadrangular / losangular, fio 2,77 mm (12 bwg), bitola final = *3,8* mm, malha 7,5 x 7,5 cm, h = 2 m</t>
  </si>
  <si>
    <t>88309/SINAPI</t>
  </si>
  <si>
    <t>88316/SINAPI</t>
  </si>
  <si>
    <t>94970/SINAPI</t>
  </si>
  <si>
    <t>kw/h</t>
  </si>
  <si>
    <t>00370/SINAPI</t>
  </si>
  <si>
    <t>Areia media - posto jazida/fornecedor (retirado na jazida, sem transporte)</t>
  </si>
  <si>
    <t>36397/SINAPI</t>
  </si>
  <si>
    <t>Betoneira, capacidade nominal 600 l, capacidade de mistura360l, motor eletrico trifasico 220/380v, potencia 4cv, excluso carregador</t>
  </si>
  <si>
    <t>01214/SINAPI</t>
  </si>
  <si>
    <t>Carpinteiro de esquadrias</t>
  </si>
  <si>
    <t>01379/SINAPI</t>
  </si>
  <si>
    <t>Cimento portland composto cp ii-32</t>
  </si>
  <si>
    <t>02705/SINAPI</t>
  </si>
  <si>
    <t>Energia eletrica ate 2000 kwh industrial, sem demanda</t>
  </si>
  <si>
    <t>37666/SINAPI</t>
  </si>
  <si>
    <t>Operador de betoneira estacionaria/misturador</t>
  </si>
  <si>
    <t>04721/SINAPI</t>
  </si>
  <si>
    <t>Concreto fck = 20mpa, traço 1:2,7:3 (cimento/ areia média/ brita 1) - preparo mecânico com betoneira 600 l, af_07/2016</t>
  </si>
  <si>
    <t>14,644,06</t>
  </si>
  <si>
    <t>Lixadeira eletrica angular, para disco de 7 " (180 mm), potencia de 2,200 w, *5,000* rpm, 220 v</t>
  </si>
  <si>
    <t>Pedra britada n, 1 (9,5 a 19 mm) posto pedreira/fornecedor,sem frete</t>
  </si>
  <si>
    <t>MURO</t>
  </si>
  <si>
    <t>REVESTIMENTOS</t>
  </si>
  <si>
    <t>1.3</t>
  </si>
  <si>
    <t>1.4</t>
  </si>
  <si>
    <t>1.5</t>
  </si>
  <si>
    <t>1.6</t>
  </si>
  <si>
    <t>2.5</t>
  </si>
  <si>
    <t>74106/001</t>
  </si>
  <si>
    <t>ESQUADRIAS</t>
  </si>
  <si>
    <t>Und</t>
  </si>
  <si>
    <t>74065/001</t>
  </si>
  <si>
    <t>6.3</t>
  </si>
  <si>
    <t>COBERTA</t>
  </si>
  <si>
    <t>INSTALAÇÕES ELÉTRICAS</t>
  </si>
  <si>
    <t>PISOS</t>
  </si>
  <si>
    <t>2.7</t>
  </si>
  <si>
    <t>2.8</t>
  </si>
  <si>
    <t xml:space="preserve"> Terra Vegetal (Granel)</t>
  </si>
  <si>
    <t>CÓDIGO</t>
  </si>
  <si>
    <t>FONTE</t>
  </si>
  <si>
    <t>DESCRIÇÃO DOS SERVIÇOS</t>
  </si>
  <si>
    <t>CUSTO UNIT. (R$)</t>
  </si>
  <si>
    <t>CUSTO TOTAL (R$)</t>
  </si>
  <si>
    <t>PLANILHA ORÇAMENTÁRIA</t>
  </si>
  <si>
    <t>CONTRATO Nº:</t>
  </si>
  <si>
    <t>489/2015</t>
  </si>
  <si>
    <t>OBRA:</t>
  </si>
  <si>
    <t>CONSTRUÇÃO DO ESTÁDIO DE LAGOA DA CANOA</t>
  </si>
  <si>
    <t>BDI</t>
  </si>
  <si>
    <t>ENDEREÇO:</t>
  </si>
  <si>
    <t>LAGOA DA CANOA - ALAGOAS</t>
  </si>
  <si>
    <t>SINAPI</t>
  </si>
  <si>
    <t>VALOR POR UNIDADE:</t>
  </si>
  <si>
    <t>ORSE</t>
  </si>
  <si>
    <t>ÁREA DO TERRENO</t>
  </si>
  <si>
    <t>TOTAL DA OBRA</t>
  </si>
  <si>
    <t>INFRAESTRUTURA</t>
  </si>
  <si>
    <t>SUPERESTRUTURA</t>
  </si>
  <si>
    <t>COMP</t>
  </si>
  <si>
    <t>PREÇO (C/BDI) UNIT. (R$)</t>
  </si>
  <si>
    <t>PREÇO (C/BDI)  TOTAL (R$)</t>
  </si>
  <si>
    <t>SERVIÇOS PRELIMINARES</t>
  </si>
  <si>
    <t>0RSE</t>
  </si>
  <si>
    <t>4.2.1</t>
  </si>
  <si>
    <t>ESCAVAÇÃO MANUAL DE VALA COM PROFUNDIDADE MENOR OU IGUAL A 1,30 M. AF_03/2016</t>
  </si>
  <si>
    <t>4.1.1</t>
  </si>
  <si>
    <t>4.1.2</t>
  </si>
  <si>
    <t>4.1.3</t>
  </si>
  <si>
    <t>4.1.4</t>
  </si>
  <si>
    <t>5.2.1</t>
  </si>
  <si>
    <t>5.3.2</t>
  </si>
  <si>
    <t>DATA: FEVEREIRO / 2019</t>
  </si>
  <si>
    <t xml:space="preserve">SUB-TOTAL ITEM 1  </t>
  </si>
  <si>
    <t xml:space="preserve">SUB-TOTAL ITEM 2  </t>
  </si>
  <si>
    <t>5.1.1</t>
  </si>
  <si>
    <t>5.1.3</t>
  </si>
  <si>
    <t>5.1.4</t>
  </si>
  <si>
    <t>5.1.5</t>
  </si>
  <si>
    <t>5.1.6</t>
  </si>
  <si>
    <t>TEXTURA ACRÍLICA, APLICAÇÃO MANUAL EM PAREDE, UMA DEMÃO. AF_09/2016</t>
  </si>
  <si>
    <t>EXECUÇÃO E COMPACTAÇÃO DE ATERRO COM SOLO PREDOMINANTEMENTE ARGILOSO - EXCLUSIVE ESCAVAÇÃO, CARGA E TRANSPORTE E SOLO. AF_09/2017</t>
  </si>
  <si>
    <t>CAIXA DE AREIA 40X40X40CM EM ALVENARIA - EXECUÇÃO</t>
  </si>
  <si>
    <t>UN</t>
  </si>
  <si>
    <t>AREIA MEDIA - POSTO JAZIDA/FORNECEDOR (RETIRADO NA JAZIDA, SEM TRANSPORTE)</t>
  </si>
  <si>
    <t>0,1100000</t>
  </si>
  <si>
    <t>CIMENTO PORTLAND POZOLANICO CP IV- 32</t>
  </si>
  <si>
    <t>50KG</t>
  </si>
  <si>
    <t>0,4100000</t>
  </si>
  <si>
    <t>PEDRA BRITADA N. 1 (9,5 a 19 MM) POSTO PEDREIRA/FORNECEDOR, SEM FRETE</t>
  </si>
  <si>
    <t>0,0310000</t>
  </si>
  <si>
    <t>BLOCO CERAMICO (ALVENARIA DE VEDACAO), 8 FUROS, DE 9 X 19 X 19 CM</t>
  </si>
  <si>
    <t>20,0000000</t>
  </si>
  <si>
    <t>88309</t>
  </si>
  <si>
    <t>PEDREIRO COM ENCARGOS COMPLEMENTARES</t>
  </si>
  <si>
    <t>0,9800000</t>
  </si>
  <si>
    <t>2,0700000</t>
  </si>
  <si>
    <t>03199/ORSE</t>
  </si>
  <si>
    <t xml:space="preserve">  Grelha metálica em ferro fundido, 50x50cm</t>
  </si>
  <si>
    <t>LIGAÇÃO PREDIAL DE ÁGUA EM MURETA DE CONCRETO, PROVISÓRIA OU DEFINITIVA, COM FORNECIMENTO DE MATERIAL, INCLUSIVE MURETA E HIDRÔMETRO, REDE DN 50MM</t>
  </si>
  <si>
    <t>ENTRADA PROVISORIA DE ENERGIA ELETRICA AEREA TRIFASICA 40A EM POSTE MADEIRA</t>
  </si>
  <si>
    <t>CONCRETO FCK = 15MPA, TRAÇO 1:3,4:3,5 (CIMENTO/ AREIA MÉDIA/ BRITA 1) - PREPARO MECÂNICO COM BETONEIRA 400 L. AF_07/2016</t>
  </si>
  <si>
    <t>LANÇAMENTO COM USO DE BALDES, ADENSAMENTO E ACABAMENTO DE CONCRETO EM ESTRUTURAS. AF_12/2015</t>
  </si>
  <si>
    <t>CONCRETO ARMADO FCK=21,0MPA, USINADO, BOMBEADO, ADENSADO E LANÇADO, PARA USO GERAL, COM FORMAS PLANAS EM COMPENSADO RESINADO 12MM (05 USOS)</t>
  </si>
  <si>
    <t>PINTURA ESMALTE BRILHANTE (2 DEMAOS) SOBRE SUPERFICIE METALICA, INCLUSIVE PROTECAO COM ZARCAO (1 DEMAO)</t>
  </si>
  <si>
    <t>IMPERMEABILIZACAO DE ESTRUTURAS ENTERRADAS, COM TINTA ASFALTICA, DUAS DEMAOS.</t>
  </si>
  <si>
    <t>CAMADA DRENANTE COM BRITA NUM 2</t>
  </si>
  <si>
    <t>TRAVE PARA FUTEBOL DE CAMPO</t>
  </si>
  <si>
    <t>REDE OFICIAL P/FUTEBOL CAMPO, NYLON, FIO 3MM, MALHA 16, DIM:7,5X2,5M</t>
  </si>
  <si>
    <t>ALAMBRADO EM TUBOS DE ACO GALVANIZADO, COM COSTURA, DIN 2440, DIAMETRO 2", ALTURA 5M, FIXADOS A CADA 2,50M EM BLOCOS DE CONCRETO, COM TELA DE ARAME GALVANIZADO, FIO 12 BWG E MALHA 8X8CM</t>
  </si>
  <si>
    <t>GRAMADO</t>
  </si>
  <si>
    <t>SISTEMA DE IRRIGAÇÃO</t>
  </si>
  <si>
    <t>4.3.1</t>
  </si>
  <si>
    <t>4.3.2</t>
  </si>
  <si>
    <t>SUB-TOTAL ITEM 4.1</t>
  </si>
  <si>
    <t>SUB-TOTAL ITEM 4.2</t>
  </si>
  <si>
    <t>SUB-TOTAL ITEM 4.3</t>
  </si>
  <si>
    <t>SUB-TOTAL ITEM 5.1</t>
  </si>
  <si>
    <t>SUB-TOTAL ITEM 5.2</t>
  </si>
  <si>
    <t>SUB-TOTAL ITEM 5.3</t>
  </si>
  <si>
    <t>5.2.2</t>
  </si>
  <si>
    <t>IMPERMEABILIZAÇÃO DE SUPERFÍCIE COM MANTA ASFÁLTICA, UMA CAMADA, INCLUSIVE APLICAÇÃO DE PRIMER ASFÁLTICO, E=3MM. AF_06/2018</t>
  </si>
  <si>
    <t>PROTEÇÃO MECÂNICA DE SUPERFÍCIE HORIZONTAL COM ARGAMASSA DE CIMENTO E AREIA, TRAÇO 1:3, E=2CM. AF_06/2018</t>
  </si>
  <si>
    <t>APLICAÇÃO MANUAL DE PINTURA COM TINTA LÁTEX ACRÍLICA EM PAREDES, DUAS DEMÃOS. AF_06/2014</t>
  </si>
  <si>
    <t>APLICAÇÃO MANUAL DE PINTURA COM TINTA LÁTEX ACRÍLICA EM TETO, DUAS DEMÃOS. AF_06/2014</t>
  </si>
  <si>
    <t>PINTURA ESMALTE FOSCO PARA MADEIRA, DUAS DEMAOS, SOBRE FUNDO NIVELADOR BRANCO</t>
  </si>
  <si>
    <t>PONTO DE TOMADA RESIDENCIAL INCLUINDO TOMADA 10A/250V, CAIXA ELÉTRICA, ELETRODUTO, CABO, RASGO, QUEBRA E CHUMBAMENTO. AF_01/2016</t>
  </si>
  <si>
    <t>PONTO DE ILUMINAÇÃO RESIDENCIAL INCLUINDO INTERRUPTOR SIMPLES, CAIXA ELÉTRICA, ELETRODUTO, CABO, RASGO, QUEBRA E CHUMBAMENTO (EXCLUINDO LUMINÁRIA E LÂMPADA). AF_01/2016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</si>
  <si>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</si>
  <si>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>VERGA PRÉ-MOLDADA PARA PORTAS COM ATÉ 1,5 M DE VÃO. AF_03/2016</t>
  </si>
  <si>
    <t>VERGA PRÉ-MOLDADA PARA JANELAS COM MAIS DE 1,5 M DE VÃO. AF_03/2016</t>
  </si>
  <si>
    <t>EXECUÇÃO DE PASSEIO EM PISO INTERTRAVADO, COM BLOCO RETANGULAR COR NATURAL DE 20 X 10 CM, ESPESSURA 6 CM. AF_12/2015</t>
  </si>
  <si>
    <t>JANELA DE ALUMÍNIO DE CORRER, 2 FOLHAS, FIXAÇÃO COM PARAFUSO SOBRE CONTRAMARCO (EXCLUSIVE CONTRAMARCO), COM VIDROS PADRONIZADA. AF_07/2016</t>
  </si>
  <si>
    <t>RUP</t>
  </si>
  <si>
    <t>Cálculo da RUP</t>
  </si>
  <si>
    <t>90843</t>
  </si>
  <si>
    <t/>
  </si>
  <si>
    <t>90802</t>
  </si>
  <si>
    <t>ADUELA / MARCO / BATENTE PARA PORTA DE 80X210CM, PADRÃO MÉDIO - FORNECIMENTO E MONTAGEM. AF_08/2015</t>
  </si>
  <si>
    <t>1,0000000</t>
  </si>
  <si>
    <t>90817</t>
  </si>
  <si>
    <t>ADUELA / MARCO / BATENTE PARA PORTA DE 80X210CM, FIXAÇÃO COM ARGAMASSA - SOMENTE INSTALAÇÃO. AF_08/2015_P</t>
  </si>
  <si>
    <t>90822</t>
  </si>
  <si>
    <t>PORTA DE MADEIRA PARA PINTURA, SEMI-OCA (LEVE OU MÉDIA), 80X210CM, ESPESSURA DE 3,5CM, INCLUSO DOBRADIÇAS - FORNECIMENTO E INSTALAÇÃO. AF_08/2015</t>
  </si>
  <si>
    <t>90828</t>
  </si>
  <si>
    <t>ALIZAR / GUARNIÇÃO DE 5X1,5CM PARA PORTA DE 80X210CM FIXADO COM PREGOS, PADRÃO MÉDIO - FORNECIMENTO E INSTALAÇÃO. AF_08/2015</t>
  </si>
  <si>
    <t>2,0000000</t>
  </si>
  <si>
    <t>90830</t>
  </si>
  <si>
    <t>FECHADURA DE EMBUTIR COM CILINDRO, EXTERNA, COMPLETA, ACABAMENTO PADRÃO MÉDIO, INCLUSO EXECUÇÃO DE FURO - FORNECIMENTO E INSTALAÇÃO. AF_08/2015</t>
  </si>
  <si>
    <t>183</t>
  </si>
  <si>
    <t>BATENTE/ PORTAL/ ADUELA/ MARCO MACICO, E= *3 CM, L= *13 CM, *60 CM A 120* CM X *210 CM,  EM CEDRINHO/ ANGELIM COMERCIAL/ EUCALIPTO/ CURUPIXA/ PEROBA/ CUMARU OU EQUIVALENTE DA REGIAO (NAO INCLUI ALIZARES)</t>
  </si>
  <si>
    <t>JG</t>
  </si>
  <si>
    <t>5066</t>
  </si>
  <si>
    <t>PREGO DE ACO POLIDO COM CABECA 12 X 12</t>
  </si>
  <si>
    <t>KG</t>
  </si>
  <si>
    <t>0,0108000</t>
  </si>
  <si>
    <t>5075</t>
  </si>
  <si>
    <t>PREGO DE ACO POLIDO COM CABECA 18 X 30 (2 3/4 X 10)</t>
  </si>
  <si>
    <t>0,0235000</t>
  </si>
  <si>
    <t>88261</t>
  </si>
  <si>
    <t>CARPINTEIRO DE ESQUADRIA COM ENCARGOS COMPLEMENTARES</t>
  </si>
  <si>
    <t>1,4840000</t>
  </si>
  <si>
    <t>5061</t>
  </si>
  <si>
    <t>PREGO DE ACO POLIDO COM CABECA 18 X 27 (2 1/2 X 10)</t>
  </si>
  <si>
    <t>0,2000000</t>
  </si>
  <si>
    <t>7319</t>
  </si>
  <si>
    <t>TINTA ASFALTICA IMPERMEABILIZANTE DISPERSA EM AGUA, PARA MATERIAIS CIMENTICIOS</t>
  </si>
  <si>
    <t>L</t>
  </si>
  <si>
    <t>0,1704000</t>
  </si>
  <si>
    <t>1,0460000</t>
  </si>
  <si>
    <t>88629</t>
  </si>
  <si>
    <t>ARGAMASSA TRAÇO 1:3 (CIMENTO E AREIA MÉDIA), PREPARO MANUAL. AF_08/2014</t>
  </si>
  <si>
    <t>0,0226000</t>
  </si>
  <si>
    <t>2432</t>
  </si>
  <si>
    <t>DOBRADICA EM ACO/FERRO, 3 1/2" X  3", E= 1,9  A 2 MM, COM ANEL,  CROMADO OU ZINCADO, TAMPA BOLA, COM PARAFUSOS</t>
  </si>
  <si>
    <t>3,0000000</t>
  </si>
  <si>
    <t>10555</t>
  </si>
  <si>
    <t>PORTA DE MADEIRA, FOLHA MEDIA (NBR 15930) DE 80 X 210 CM, E = 35 MM, NUCLEO SARRAFEADO, CAPA LISA EM HDF, ACABAMENTO EM PRIMER PARA PINTURA</t>
  </si>
  <si>
    <t>11055</t>
  </si>
  <si>
    <t>PARAFUSO ROSCA SOBERBA ZINCADO CABECA CHATA FENDA SIMPLES 3,5 X 25 MM (1 ")</t>
  </si>
  <si>
    <t>19,8000000</t>
  </si>
  <si>
    <t>0,7730000</t>
  </si>
  <si>
    <t>20017</t>
  </si>
  <si>
    <t>GUARNICAO/ ALIZAR/ VISTA MACICA, E= *1* CM, L= *4,5* CM, EM CEDRINHO/ ANGELIM COMERCIAL/  EUCALIPTO/ CURUPIXA/ PEROBA/ CUMARU OU EQUIVALENTE DA REGIAO</t>
  </si>
  <si>
    <t>5,8000000</t>
  </si>
  <si>
    <t>39026</t>
  </si>
  <si>
    <t>PREGO DE ACO POLIDO SEM CABECA 15 X 15 (1 1/4 X 13)</t>
  </si>
  <si>
    <t>0,0290000</t>
  </si>
  <si>
    <t>0,1850000</t>
  </si>
  <si>
    <t>3081</t>
  </si>
  <si>
    <t>FECHADURA DE EMBUTIR PARA PORTA EXTERNA / ENTRADA, MAQUINA 55 MM, COM CILINDRO, MACANETA ALAVANCA E ESPELHO EM METAL CROMADO - NIVEL SEGURANCA MEDIO - COMPLETA</t>
  </si>
  <si>
    <t>CJ</t>
  </si>
  <si>
    <t>0,5010000</t>
  </si>
  <si>
    <t>93141</t>
  </si>
  <si>
    <t>90447</t>
  </si>
  <si>
    <t>RASGO EM ALVENARIA PARA ELETRODUTOS COM DIAMETROS MENORES OU IGUAIS A 40 MM. AF_05/2015</t>
  </si>
  <si>
    <t>2,2000000</t>
  </si>
  <si>
    <t>90456</t>
  </si>
  <si>
    <t>QUEBRA EM ALVENARIA PARA INSTALAÇÃO DE CAIXA DE TOMADA (4X4 OU 4X2). AF_05/2015</t>
  </si>
  <si>
    <t>90466</t>
  </si>
  <si>
    <t>CHUMBAMENTO LINEAR EM ALVENARIA PARA RAMAIS/DISTRIBUIÇÃO COM DIÂMETROS MENORES OU IGUAIS A 40 MM. AF_05/2015</t>
  </si>
  <si>
    <t>91842</t>
  </si>
  <si>
    <t>ELETRODUTO FLEXÍVEL CORRUGADO, PVC, DN 20 MM (1/2"), PARA CIRCUITOS TERMINAIS, INSTALADO EM LAJE - FORNECIMENTO E INSTALAÇÃO. AF_12/2015</t>
  </si>
  <si>
    <t>91852</t>
  </si>
  <si>
    <t>ELETRODUTO FLEXÍVEL CORRUGADO, PVC, DN 20 MM (1/2"), PARA CIRCUITOS TERMINAIS, INSTALADO EM PAREDE - FORNECIMENTO E INSTALAÇÃO. AF_12/2015</t>
  </si>
  <si>
    <t>91926</t>
  </si>
  <si>
    <t>CABO DE COBRE FLEXÍVEL ISOLADO, 2,5 MM², ANTI-CHAMA 450/750 V, PARA CIRCUITOS TERMINAIS - FORNECIMENTO E INSTALAÇÃO. AF_12/2015</t>
  </si>
  <si>
    <t>12,6000000</t>
  </si>
  <si>
    <t>91937</t>
  </si>
  <si>
    <t>CAIXA OCTOGONAL 3" X 3", PVC, INSTALADA EM LAJE - FORNECIMENTO E INSTALAÇÃO. AF_12/2015</t>
  </si>
  <si>
    <t>0,3750000</t>
  </si>
  <si>
    <t>91940</t>
  </si>
  <si>
    <t>CAIXA RETANGULAR 4" X 2" MÉDIA (1,30 M DO PISO), PVC, INSTALADA EM PAREDE - FORNECIMENTO E INSTALAÇÃO. AF_12/2015</t>
  </si>
  <si>
    <t>91996</t>
  </si>
  <si>
    <t>TOMADA MÉDIA DE EMBUTIR (1 MÓDULO), 2P+T 10 A, INCLUINDO SUPORTE E PLACA - FORNECIMENTO E INSTALAÇÃO. AF_12/2015</t>
  </si>
  <si>
    <t>88247</t>
  </si>
  <si>
    <t>AUXILIAR DE ELETRICISTA COM ENCARGOS COMPLEMENTARES</t>
  </si>
  <si>
    <t>0,0340000</t>
  </si>
  <si>
    <t>88264</t>
  </si>
  <si>
    <t>ELETRICISTA COM ENCARGOS COMPLEMENTARES</t>
  </si>
  <si>
    <t>88248</t>
  </si>
  <si>
    <t>AUXILIAR DE ENCANADOR OU BOMBEIRO HIDRÁULICO COM ENCARGOS COMPLEMENTARES</t>
  </si>
  <si>
    <t>0,0230000</t>
  </si>
  <si>
    <t>0,0550000</t>
  </si>
  <si>
    <t>0,0030000</t>
  </si>
  <si>
    <t>2689</t>
  </si>
  <si>
    <t>ELETRODUTO PVC FLEXIVEL CORRUGADO, COR AMARELA, DE 20 MM</t>
  </si>
  <si>
    <t>1,1000000</t>
  </si>
  <si>
    <t>34562</t>
  </si>
  <si>
    <t>ARAME RECOZIDO 16 BWG, 1,60 MM (0,016 KG/M)</t>
  </si>
  <si>
    <t>0,0016000</t>
  </si>
  <si>
    <t>0,0720000</t>
  </si>
  <si>
    <t>1,0170000</t>
  </si>
  <si>
    <t>0,1290000</t>
  </si>
  <si>
    <t>1014</t>
  </si>
  <si>
    <t>CABO DE COBRE, FLEXIVEL, CLASSE 4 OU 5, ISOLACAO EM PVC/A, ANTICHAMA BWF-B, 1 CONDUTOR, 450/750 V, SECAO NOMINAL 2,5 MM2</t>
  </si>
  <si>
    <t>1,1900000</t>
  </si>
  <si>
    <t>21127</t>
  </si>
  <si>
    <t>FITA ISOLANTE ADESIVA ANTICHAMA, USO ATE 750 V, EM ROLO DE 19 MM X 5 M</t>
  </si>
  <si>
    <t>0,0090000</t>
  </si>
  <si>
    <t>0,0300000</t>
  </si>
  <si>
    <t>1871</t>
  </si>
  <si>
    <t>CAIXA OCTOGONAL DE FUNDO MOVEL, EM PVC, DE 3" X 3", PARA ELETRODUTO FLEXIVEL CORRUGADO</t>
  </si>
  <si>
    <t>0,1430000</t>
  </si>
  <si>
    <t>1872</t>
  </si>
  <si>
    <t>CAIXA DE PASSAGEM, EM PVC, DE 4" X 2", PARA ELETRODUTO FLEXIVEL CORRUGADO</t>
  </si>
  <si>
    <t>0,2470000</t>
  </si>
  <si>
    <t>0,0009000</t>
  </si>
  <si>
    <t>91946</t>
  </si>
  <si>
    <t>SUPORTE PARAFUSADO COM PLACA DE ENCAIXE 4" X 2" MÉDIO (1,30 M DO PISO) PARA PONTO ELÉTRICO - FORNECIMENTO E INSTALAÇÃO. AF_12/2015</t>
  </si>
  <si>
    <t>91994</t>
  </si>
  <si>
    <t>TOMADA MÉDIA DE EMBUTIR (1 MÓDULO), 2P+T 10 A, SEM SUPORTE E SEM PLACA - FORNECIMENTO E INSTALAÇÃO. AF_12/2015</t>
  </si>
  <si>
    <t>93128</t>
  </si>
  <si>
    <t>91924</t>
  </si>
  <si>
    <t>CABO DE COBRE FLEXÍVEL ISOLADO, 1,5 MM², ANTI-CHAMA 450/750 V, PARA CIRCUITOS TERMINAIS - FORNECIMENTO E INSTALAÇÃO. AF_12/2015</t>
  </si>
  <si>
    <t>8,4000000</t>
  </si>
  <si>
    <t>91953</t>
  </si>
  <si>
    <t>INTERRUPTOR SIMPLES (1 MÓDULO), 10A/250V, INCLUINDO SUPORTE E PLACA - FORNECIMENTO E INSTALAÇÃO. AF_12/2015</t>
  </si>
  <si>
    <t>983</t>
  </si>
  <si>
    <t>CABO DE COBRE, RIGIDO, CLASSE 2, ISOLACAO EM PVC/A, ANTICHAMA BWF-B, 1 CONDUTOR, 450/750 V, SECAO NOMINAL 1,5 MM2</t>
  </si>
  <si>
    <t>0,0240000</t>
  </si>
  <si>
    <t>91952</t>
  </si>
  <si>
    <t>INTERRUPTOR SIMPLES (1 MÓDULO), 10A/250V, SEM SUPORTE E SEM PLACA - FORNECIMENTO E INSTALAÇÃO. AF_12/2015</t>
  </si>
  <si>
    <t>COMPOSIÇÃO 6</t>
  </si>
  <si>
    <t>72285/SINAPI</t>
  </si>
  <si>
    <t>370/SINAPI</t>
  </si>
  <si>
    <t>1382/SINAPI</t>
  </si>
  <si>
    <t>4721/SINAPI</t>
  </si>
  <si>
    <t>7271/SINAPI</t>
  </si>
  <si>
    <t>OBRA</t>
  </si>
  <si>
    <t>Cronograma Físico e Financeiro</t>
  </si>
  <si>
    <t>Item</t>
  </si>
  <si>
    <t>Porcentagem</t>
  </si>
  <si>
    <t>Custo</t>
  </si>
  <si>
    <t>Porcentagem Acumulado</t>
  </si>
  <si>
    <t>Custo Acumulado</t>
  </si>
  <si>
    <t>Descrição</t>
  </si>
  <si>
    <t>Peso</t>
  </si>
  <si>
    <t>Total Por Etapa</t>
  </si>
  <si>
    <t>30 DIAS           
(1º MÊS)</t>
  </si>
  <si>
    <t>60 DIAS           
(2º MÊS)</t>
  </si>
  <si>
    <t>90 DIAS             
(3º MÊS)</t>
  </si>
  <si>
    <t>120 DIAS           
(4º MÊS)</t>
  </si>
  <si>
    <t>150 DIAS             
(5º MÊS)</t>
  </si>
  <si>
    <t>180 DIAS             
(6º MÊS)</t>
  </si>
  <si>
    <t>Total de Parcelas</t>
  </si>
  <si>
    <t>4.2.2</t>
  </si>
  <si>
    <t>FORNECIMENTO E INSTALACAO DE MANTA BIDIM RT - 14</t>
  </si>
  <si>
    <t>Execucao de drenos em tubos drenantes, pvc, diam=100 mm</t>
  </si>
  <si>
    <t>EXECUCAO DE DRENOS EM TUBOS DRENANTES, PVC, DIAM=100 MM</t>
  </si>
  <si>
    <t>2.6</t>
  </si>
  <si>
    <t>ALVENARIA EM TIJOLO CERAMICO MACICO 5X10X20CM 1 VEZ (ESPESSURA 20CM) ASSENTADO COM ARGAMASSA TRACO 1:2:8 (CIMENTO, CAL E AREIA)</t>
  </si>
  <si>
    <t>JOELHO 90 GRAUS, PVC, SOLDÁVEL, DN 32MM, INSTALADO EM RAMAL DE DISTRIBUIÇÃO DE ÁGUA - FORNECIMENTO E INSTALAÇÃO. AF_12/2014</t>
  </si>
  <si>
    <t>TUBO DE PVC SOLDAVEL, SEM CONEXOES 32MM - FORNECIMENTO E
INSTALACAO</t>
  </si>
  <si>
    <t xml:space="preserve"> 75051/003 </t>
  </si>
  <si>
    <t>TE PVC SOLDAVEL COM ROSCA AGUA FRIA 32MMX32MMX3/4" - FORNECIMENTO E INSTALACAO</t>
  </si>
  <si>
    <t>CONJUNTO MOTO-BOMBA SCHNEIDER MOTOR 10CV, TRIFÁSICO (OU SIMILAR)</t>
  </si>
  <si>
    <t>PAINEL ELÉTRICO P/ BOMBA, COM CHAVE DE PARTIDA DIRETA (MANUAL/AUTOMÁTICA), 15 CV, TRIFÁSICO</t>
  </si>
  <si>
    <t>ASPERSOR ROTOR, P/IRRIGAÇÃO REF.8005-SS, ENTRADA ROSCADA DE 1", FÊMEA BSP, COLUNA AÇO INOX, MARCA RAIN BIRD OU SIMILAR</t>
  </si>
  <si>
    <t>JUNTA ARTICULADA SWING JOINT TSJ 1"X1" BSP</t>
  </si>
  <si>
    <t>ESTADO DE ALAGOAS
PREFEITURA MUNICIPAL DE LAGOA DA CANOA – ALAGOAS
Praça Ver. Benício Alves de Oliveira, s/n – Centro – CEP 57330-000 – CNPJ 12.207.551/0001-00</t>
  </si>
  <si>
    <t>LIMPEZA MECANIZADA DE TERRENO COM REMOCAO DE CAMADA VEGETAL, UTILIZANDO MOTONIVELADORA</t>
  </si>
  <si>
    <t>73822/002</t>
  </si>
  <si>
    <t xml:space="preserve">LOCAÇÃO DE CONSTRUÇÃO DE EDIFICAÇÃO ATÉ 200m², INCLUSIVE EXECUÇÃO DE GABARITO DE MADEIRA. </t>
  </si>
  <si>
    <t>LOCAÇÃO DE MURO, INCLUSIVE EXECUÇÃO DE GABARITO DE MADEIRA.</t>
  </si>
  <si>
    <t>EXECUÇÃO DE CENTRAL DE ARMADURA EM CANTEIRO DE OBRA, NÃO INCLUSO MOBILIÁRIO E EQUIPAMENTOS. AF_04/2016</t>
  </si>
  <si>
    <t>EXECUÇÃO DE ESCRITÓRIO EM CANTEIRO DE OBRA EM CHAPA DE MADEIRA COMPENSADA, NÃO INCLUSO MOBILIÁRIO E EQUIPAMENTOS. AF_02/2016</t>
  </si>
  <si>
    <t>PLANTIO DE GRAMA EM PLACAS. AF_05/2018</t>
  </si>
  <si>
    <t>ALVENARIA DE VEDAÇÃO DE BLOCOS CERÂMICOS FURADOS NA VERTICAL DE 19X19X39CM (ESPESSURA 19CM) DE PAREDES COM ÁREA LÍQUIDA MAIOR OU IGUAL A 6M² SEM VÃOS E ARGAMASSA DE ASSENTAMENTO COM PREPARO EM BETONEIRA. AF_06/2014</t>
  </si>
  <si>
    <t>ALVENARIA DE VEDAÇÃO DE BLOCOS CERÂMICOS FURADOS NA HORIZONTAL DE 9X14X19CM (ESPESSURA 9CM) DE PAREDES COM ÁREA LÍQUIDA MAIOR OU IGUAL A 6M² SEM VÃOS E ARGAMASSA DE ASSENTAMENTO COM PREPARO EM BETONEIRA. AF_06/2014</t>
  </si>
  <si>
    <t>CHAPISCO APLICADO EM ALVENARIA (SEM PRESENÇA DE VÃOS) E ESTRUTURAS DE CONCRETO DE FACHADA, COM COLHER DE PEDREIRO. ARGAMASSA TRAÇO 1:3 COM PREPARO EM BETONEIRA 400L.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</si>
  <si>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</si>
  <si>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REGULARIZACAO DE SUPERFICIES EM TERRA COM MOTONIVELADORA</t>
  </si>
  <si>
    <t>FERTILIZANTE NPK - 4: 14: 8</t>
  </si>
  <si>
    <t>FERTILIZANTE ORGANICO COMPOSTO, CLASSE A</t>
  </si>
  <si>
    <r>
      <t>Regularização, nivelamento e espalhamento da mistura fértil orgânica</t>
    </r>
    <r>
      <rPr>
        <b/>
        <sz val="12"/>
        <color rgb="FF000000"/>
        <rFont val="Times New Roman"/>
        <family val="1"/>
      </rPr>
      <t xml:space="preserve"> - Incluindo adulbo - altura = 20cm</t>
    </r>
  </si>
  <si>
    <t>REGULARIZAÇÃO, NIVELAMENTO E ESPALHAMENTO DA MISTURA FÉRTIL ORGÂNICA - INCLUINDO ADULBO - ALTURA = 20CM</t>
  </si>
  <si>
    <t>PISO INDUSTRIAL DE ALTA RESISTENCIA, ESPESSURA 8MM, INCLUSO JUNTAS DE DILATACAO PLASTICAS E POLIMENTO MECANIZADO</t>
  </si>
  <si>
    <t>LASTRO DE CONCRETO, PREPARO MECÂNICO, INCLUSOS ADITIVO IMPERMEABILIZANTE, LANÇAMENTO E ADENSAMENTO</t>
  </si>
  <si>
    <t>ALAMBRADO PARA QUADRA POLIESPORTIVA, ESTRUTURADO POR TUBOS DE ACO GALVANIZADO, COM COSTURA, DIN 2440, DIAMETRO 2", COM TELA DE ARAME GALVANIZADO, FIO 14 BWG E MALHA QUADRADA 5X5CM</t>
  </si>
  <si>
    <t>74244/001</t>
  </si>
  <si>
    <t>SERRALHEIRO COM ENCARGOS COMPLEMENTARES</t>
  </si>
  <si>
    <t>TELA DE ARAME GALV QUADRANGULAR / LOSANGULAR, FIO 2,11 MM (14 BWG), MALHA 5 X 5 CM, H = 2 M</t>
  </si>
  <si>
    <t>TUBO ACO GALVANIZADO COM COSTURA, CLASSE MEDIA, DN 2", E = *3,65* MM, PESO *5,10* KG/M (NBR 5580)</t>
  </si>
  <si>
    <t xml:space="preserve">ALTURA </t>
  </si>
  <si>
    <t xml:space="preserve">LARGURA </t>
  </si>
  <si>
    <t xml:space="preserve">COMPRIMENTO </t>
  </si>
  <si>
    <t xml:space="preserve">QUANTIDADE </t>
  </si>
  <si>
    <t xml:space="preserve">PONTOS </t>
  </si>
  <si>
    <t>Altura 01 = 5,00m</t>
  </si>
  <si>
    <t>Altura 02 = 2,00m</t>
  </si>
  <si>
    <t>Comprimento 01 = 241,25m</t>
  </si>
  <si>
    <t>Comprimento 02 = 85,38m</t>
  </si>
  <si>
    <t>PORTAO DE FERRO EM CHAPA GALVANIZADA PLANA 14 GSG</t>
  </si>
  <si>
    <t>BILHETERIA E BANHEIROS</t>
  </si>
  <si>
    <t xml:space="preserve">MEMORIAL DE CALCULO </t>
  </si>
  <si>
    <t>INSTALAÇÕES HIDROSSANITÁRIAS</t>
  </si>
  <si>
    <t xml:space="preserve">SIFAO PLASTICO TIPO COPO PARA PIA OU LAVATORIO, 1 X 1.1/2 " </t>
  </si>
  <si>
    <t>pt</t>
  </si>
  <si>
    <t>BOMBA CENTRIFUGA COM MOTOR ELETRICO MONOFASICO, POTENCIA 0,33 HP, BOCAIS 1" X 3/4", DIAMETRO DO ROTOR 99 MM, HM/Q = 4 MCA / 8,5 M3/H A 18 MCA / 0,90 M3/H</t>
  </si>
  <si>
    <t>LOUÇAS E METAIS</t>
  </si>
  <si>
    <t>ASSENTO PLÁSTICO P/ BACIA SANITÁRIA</t>
  </si>
  <si>
    <t xml:space="preserve">VASO SANITARIO SIFONADO CONVENCIONAL COM  LOUÇA BRANCA </t>
  </si>
  <si>
    <t xml:space="preserve">LAVATORIO/CUBA DE EMBUTIR OVAL LOUCA BRANCA SEM LADRAO *50 </t>
  </si>
  <si>
    <t>TORNEIRA CROMADA DE MESA PARA LAVATORIO, PADRAO POPULAR, 1/2 " OU 3/4 " (REF 1193)</t>
  </si>
  <si>
    <t>ENGATE/RABICHO FLEXIVEL PLASTICO (PVC OU ABS) BRANCO 1/2 " X 40 CM</t>
  </si>
  <si>
    <t xml:space="preserve">  74234/00</t>
  </si>
  <si>
    <t>MICTORIO SIFONADO DE LOUCA BRANCA COM PERTENCES, COM REGISTRO DE PRESSAO 1/2" COM CANOPLA CROMADA ACABAMENTO SIMPLES E CONJUNTO PARA FIXACAO</t>
  </si>
  <si>
    <t>BANCADA  EM GRANITO CINZA L=60CM</t>
  </si>
  <si>
    <t>CISTERNA EM ALVENARIA DE 1 VEZ</t>
  </si>
  <si>
    <t>Comprimento total:</t>
  </si>
  <si>
    <t>Escavação das 3 valas de infiltração: 1x1,5x15m</t>
  </si>
  <si>
    <t>2 bancadas de 2,45x 0,5m p/2 banheiros</t>
  </si>
  <si>
    <t>COMPOSIÇÃO 8</t>
  </si>
  <si>
    <t>BASE</t>
  </si>
  <si>
    <t>ALVENARIA EM TIJOLO CERAMICO MACICO 5X10X20CM 1 VEZ (ESPESSURA 20CM), ASSE M2
NTADO COM ARGAMASSA TRACO 1:2:8 (CIMENTO, CAL E AREIA)</t>
  </si>
  <si>
    <t>M2</t>
  </si>
  <si>
    <t>74141/001</t>
  </si>
  <si>
    <t>LAJE PRE-MOLD BETA 11 P/1KN/M2 VAOS 4,40M/INCL VIGOTAS TIJOLOS ARMADURA NEGATIVA CAPEAMENTO 3CM CONCRETO 20MPA ESCORAMENTO MATERIAL E MAO DE OBRA.</t>
  </si>
  <si>
    <t>CHAPISCO APLICADO EM ALVENARIA (SEM PRESENÇA DE VÃOS) E ESTRUTURAS DE CONCRETO DE FACHADA, COM COLHER DE PEDREIRO. ARGAMASSA TRAÇO 1:3 COM PREPARO MANUAL. AF_06/2014</t>
  </si>
  <si>
    <t xml:space="preserve">REBOCO ARGAMASSA TRAÇO 1:4,5 (CAL E AREIA FINA) </t>
  </si>
  <si>
    <t>CALÇADA E RAMPA</t>
  </si>
  <si>
    <t>LASTRO DE CONCRETO MAGRO, APLICADO EM PISOS OU RADIERS. AF_08/2017</t>
  </si>
  <si>
    <t>EXECUÇÃO DE PASSEIO (CALÇADA) OU PISO DE CONCRETO COM CONCRETO MOLDADO IN LOCO, FEITO EM OBRA, ACABAMENTO CONVENCIONAL, NÃO ARMADO. AF_07/2016</t>
  </si>
  <si>
    <t>GUARDA-CORPO COM CORRIMAO EM TUBO DE ACO GALVANIZADO 1 1/2"</t>
  </si>
  <si>
    <t>7.1</t>
  </si>
  <si>
    <t>7.2</t>
  </si>
  <si>
    <t>7.3</t>
  </si>
  <si>
    <t>SUB-TOTAL ITEM 7</t>
  </si>
  <si>
    <t>Altura média de 0,9m para calçada</t>
  </si>
  <si>
    <t>Altura média de aterro de 1m para área em frente à bilheteria (Calçada+rampa)</t>
  </si>
  <si>
    <t>Área x espessura p/rampa</t>
  </si>
  <si>
    <t>Área x espessura p/calçada</t>
  </si>
  <si>
    <t>COMPOSIÇÃO 9</t>
  </si>
  <si>
    <t xml:space="preserve">EXECUÇÃO E COMPACTAÇÃO DE ATERRO COM SOLO PREDOMINANTEMENTE ARGILOSO - INCLUSIVE CARGA E TRANSPORTE E SOLO. </t>
  </si>
  <si>
    <t>M³</t>
  </si>
  <si>
    <t xml:space="preserve">PREÇO REGIÃO </t>
  </si>
  <si>
    <t>AQUISIÇÃO DE MATERIAL ARGILOSO COM TRANSPORTE (REGIÃO DO MUNICÍPIO)</t>
  </si>
  <si>
    <t xml:space="preserve">INFRAESTRUTURA - ATERRO / MURO DE CONTENÇÃO </t>
  </si>
  <si>
    <t>PLACA DE OBRA EM CHAPA DE ACO GALVANIZADO</t>
  </si>
  <si>
    <t>74209/001</t>
  </si>
  <si>
    <t>Área da Cessão do aterro 45,04m²</t>
  </si>
  <si>
    <t xml:space="preserve">82,80 área de piso </t>
  </si>
  <si>
    <t>1.7</t>
  </si>
  <si>
    <t>1.8</t>
  </si>
  <si>
    <t>72 blocos</t>
  </si>
  <si>
    <t>40 pilares</t>
  </si>
  <si>
    <t>15 Pilares</t>
  </si>
  <si>
    <t>17 Pilares</t>
  </si>
  <si>
    <t>84 blocos</t>
  </si>
  <si>
    <t>Seção do pilar 0,03m² / Seção da Cinta 0,02m²</t>
  </si>
  <si>
    <t>TUBO PVC D=4" COM MATERIAL DRENANTE PARA DRENO/BARBACA - FORNECIMENTO E INSTALACAO</t>
  </si>
  <si>
    <t>72 Barbacãs</t>
  </si>
  <si>
    <t>(COMPOSIÇÃO REPRESENTATIVA) DO SERVIÇO DE REVESTIMENTO CERÂMICO PARA AMBIENTES DE ÁREAS MOLHADAS, MEIA PAREDE OU PAREDE INTEIRA, COM PLACAS TIPO GRÊS OU SEMI-GRÊS, DIMENSÕES 20X20 CM, PARA EDIFICAÇÃO HABITACIONAL MULTIFAMILIAR (PRÉDIO). AF_11/2014</t>
  </si>
  <si>
    <t>Und.</t>
  </si>
  <si>
    <t>LUMINÁRIA TIPO CALHA, DE SOBREPOR, COM 2 LÂMPADAS TUBULARES DE 18 W - FORNECIMENTO E INSTALAÇÃO. AF_11/2017</t>
  </si>
  <si>
    <t>CABO DE COBRE FLEXÍVEL ISOLADO, 10 MM², ANTI-CHAMA 450/750 V, PARA DISTRIBUIÇÃO - FORNECIMENTO E INSTALAÇÃO. AF_12/2015</t>
  </si>
  <si>
    <t>CABO DE COBRE FLEXÍVEL ISOLADO, 16 MM², ANTI-CHAMA 0,6/1,0 KV, PARA DISTRIBUIÇÃO - FORNECIMENTO E INSTALAÇÃO. AF_12/2015</t>
  </si>
  <si>
    <t>CABO DE COBRE FLEXÍVEL ISOLADO, 4 MM², ANTI-CHAMA 450/750 V, PARA CIRCUITOS TERMINAIS - FORNECIMENTO E INSTALAÇÃO. AF_12/2015</t>
  </si>
  <si>
    <t xml:space="preserve"> QUADRO DE DISTRIBUICAO DE ENERGIA DE EMBUTIR, EM CHAPA METALICA, PARA 18 DISJUNTORES TERMOMAGNETICOS MONOPOLARES, COM BARRAMENTO TRIFASICO E NEUTRO, FORNECIMENTO E INSTALACAO</t>
  </si>
  <si>
    <t>74131/004</t>
  </si>
  <si>
    <t>DISJUNTOR MONOPOLAR TIPO DIN, CORRENTE NOMINAL DE 10A - FORNECIMENTO E INSTALAÇÃO. AF_04/2016</t>
  </si>
  <si>
    <t>DISJUNTOR MONOPOLAR TIPO DIN, CORRENTE NOMINAL DE 16A - FORNECIMENTO E INSTALAÇÃO. AF_04/2016</t>
  </si>
  <si>
    <t>DISJUNTOR MONOPOLAR TIPO DIN, CORRENTE NOMINAL DE 20A - FORNECIMENTO E INSTALAÇÃO. AF_04/2016</t>
  </si>
  <si>
    <t>DISJUNTOR TERMOMAGNETICO TRIPOLAR PADRAO NEMA (AMERICANO) 10 A 50A 240V, FORNECIMENTO E INSTALACAO</t>
  </si>
  <si>
    <t>74130/004</t>
  </si>
  <si>
    <t xml:space="preserve"> PONTO DE CONSUMO TERMINAL DE ÁGUA FRIA (SUBRAMAL) COM TUBULAÇÃO DE PVC, DN 25 MM, INSTALADO EM RAMAL DE ÁGUA, INCLUSOS RASGO E CHUMBAMENTO EM ALVENARIA. AF_12/2014</t>
  </si>
  <si>
    <t>PONTO DE ESGOTO COM TUBO DE PVC RÍGIDO SOLDAVEL DE 40mm</t>
  </si>
  <si>
    <t>PONTO DE ESGOTO COM TUBO DE PVC RÍGIDO SOLDAVEL DE 100mm</t>
  </si>
  <si>
    <t>PONTO DE ESGOTO COM TUBO DE PVC RÍGIDO SOLDAVEL DE 50mm</t>
  </si>
  <si>
    <t>CAIXA D´ÁGUA EM POLIETILENO, 1000 LITROS, COM ACESSÓRIOS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</si>
  <si>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</si>
  <si>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FILTRO ANAERÓBIO RETANGULAR, EM ALVENARIA COM BLOCOS DE CONCRETO, DIMENSÕES INTERNAS: 1,6 X 5,6 X 1,67 M, VOLUME ÚTIL: 10752 L (PARA 103 CONTRIBUINTES). AF_05/2018</t>
  </si>
  <si>
    <t>TANQUE SÉPTICO RETANGULAR, EM ALVENARIA COM BLOCOS DE CONCRETO, DIMENSÕES INTERNAS: 1,6 X 4,4 X 1,8 M, VOLUME ÚTIL: 9856 L (PARA 68 CONTRIBUINTES). AF_05/2018</t>
  </si>
  <si>
    <t>ESCAVAÇÃO MECANIZADA DE VALA COM PROF. DE 3,0 M ATÉ 4,5 M(MÉDIA ENTRE MONTANTE E JUSANTE/UMA COMPOSIÇÃO POR TRECHO), COM ESCAVADEIRA HIDRÁULICA (1,2 M3/155 HP), LARG. DE 1,5 M A 2,5 M, EM SOLO DE 1A CATEGORIA, EM LOCAIS COM ALTO NÍVEL DE INTERFERÊNCIA. AF_01/2015</t>
  </si>
  <si>
    <t>TUBO DE PVC PARA REDE COLETORA DE ESGOTO DE PAREDE MACIÇA, DN 100 MM, JUNTA ELÁSTICA, INSTALADO EM LOCAL COM NÍVEL BAIXO DE INTERFERÊNCIAS - FORNECIMENTO E ASSENTAMENTO. AF_06/2015</t>
  </si>
  <si>
    <t>VASO SANITÁRIO SIFONADO COM CAIXA ACOPLADA LOUÇA BRANCA - PADRÃO MÉDIO, INCLUSO ENGATE FLEXÍVEL EM METAL CROMADO, 1/2 X 40CM - FORNECIMENTO E INSTALAÇÃO. AF_12/2013</t>
  </si>
  <si>
    <t>ASSENTO SANITARIO DE PLASTICO, TIPO CONVENCIONAL</t>
  </si>
  <si>
    <t>GRANITOS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</si>
  <si>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</si>
  <si>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>2.3</t>
  </si>
  <si>
    <t>3.0</t>
  </si>
  <si>
    <t>4.4</t>
  </si>
  <si>
    <t>4.4.1</t>
  </si>
  <si>
    <t>4.4.2</t>
  </si>
  <si>
    <t>4.5</t>
  </si>
  <si>
    <t>4.5.1</t>
  </si>
  <si>
    <t>4.5.2</t>
  </si>
  <si>
    <t>5.0</t>
  </si>
  <si>
    <t>5.1.2</t>
  </si>
  <si>
    <t>5.2.3</t>
  </si>
  <si>
    <t>5.2.4</t>
  </si>
  <si>
    <t>5.2.5</t>
  </si>
  <si>
    <t>5.2.6</t>
  </si>
  <si>
    <t>5.2.7</t>
  </si>
  <si>
    <t>5.2.8</t>
  </si>
  <si>
    <t>5.3.1</t>
  </si>
  <si>
    <t>6.0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</si>
  <si>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</si>
  <si>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</si>
  <si>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</si>
  <si>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</si>
  <si>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</si>
  <si>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</si>
  <si>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</si>
  <si>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</si>
  <si>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</si>
  <si>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6.3.1</t>
  </si>
  <si>
    <t>6.3.2</t>
  </si>
  <si>
    <t>6.4</t>
  </si>
  <si>
    <t>6.4.1</t>
  </si>
  <si>
    <t>6.4.2</t>
  </si>
  <si>
    <t>6.4.3</t>
  </si>
  <si>
    <t>6.5</t>
  </si>
  <si>
    <t>6.5.1</t>
  </si>
  <si>
    <t>6.5.2</t>
  </si>
  <si>
    <t>6.5.3</t>
  </si>
  <si>
    <t>6.6</t>
  </si>
  <si>
    <t>6.6.1</t>
  </si>
  <si>
    <t>6.6.2</t>
  </si>
  <si>
    <t>6.6.3</t>
  </si>
  <si>
    <t>6.6.4</t>
  </si>
  <si>
    <t>6.7</t>
  </si>
  <si>
    <t>6.7.1</t>
  </si>
  <si>
    <t>6.7.2</t>
  </si>
  <si>
    <t>6.7.3</t>
  </si>
  <si>
    <t>6.7.4</t>
  </si>
  <si>
    <t>6.7.5</t>
  </si>
  <si>
    <t>6.8</t>
  </si>
  <si>
    <t>6.8.1</t>
  </si>
  <si>
    <t>6.8.2</t>
  </si>
  <si>
    <t>6.8.3</t>
  </si>
  <si>
    <t>6.8.4</t>
  </si>
  <si>
    <t>6.8.5</t>
  </si>
  <si>
    <t>6.8.6</t>
  </si>
  <si>
    <t>6.8.7</t>
  </si>
  <si>
    <t>6.8.8</t>
  </si>
  <si>
    <t>6.8.9</t>
  </si>
  <si>
    <t>6.8.10</t>
  </si>
  <si>
    <t>6.8.11</t>
  </si>
  <si>
    <t>6.9</t>
  </si>
  <si>
    <t>6.9.1</t>
  </si>
  <si>
    <t>6.9.2</t>
  </si>
  <si>
    <t>6.9.3</t>
  </si>
  <si>
    <t>6.9.4</t>
  </si>
  <si>
    <t>6.9.5</t>
  </si>
  <si>
    <t>6.9.6</t>
  </si>
  <si>
    <t>6.9.7</t>
  </si>
  <si>
    <t>6.9.8</t>
  </si>
  <si>
    <t>6.9.9</t>
  </si>
  <si>
    <t>6.9.10</t>
  </si>
  <si>
    <t>6.9.11</t>
  </si>
  <si>
    <t>6.9.12</t>
  </si>
  <si>
    <t>6.9.13</t>
  </si>
  <si>
    <t>6.9.14</t>
  </si>
  <si>
    <t>6.9.15</t>
  </si>
  <si>
    <t>6.9.16</t>
  </si>
  <si>
    <t>6.9.17</t>
  </si>
  <si>
    <t>6.10</t>
  </si>
  <si>
    <t>6.10.1</t>
  </si>
  <si>
    <t>6.10.2</t>
  </si>
  <si>
    <t>6.10.3</t>
  </si>
  <si>
    <t>6.10.4</t>
  </si>
  <si>
    <t>6.10.5</t>
  </si>
  <si>
    <t>6.10.6</t>
  </si>
  <si>
    <t>6.11</t>
  </si>
  <si>
    <t>6.11.1</t>
  </si>
  <si>
    <t>6.11.2</t>
  </si>
  <si>
    <t>7.0</t>
  </si>
  <si>
    <t>8.0</t>
  </si>
  <si>
    <t>8.1</t>
  </si>
  <si>
    <t>8.2</t>
  </si>
  <si>
    <t>8.3</t>
  </si>
  <si>
    <t>8.4</t>
  </si>
  <si>
    <t>8.5</t>
  </si>
  <si>
    <t xml:space="preserve">SUB-TOTAL ITEM 3  </t>
  </si>
  <si>
    <t>SUB-TOTAL ITEM 4.4</t>
  </si>
  <si>
    <t>SUB-TOTAL ITEM 4.5</t>
  </si>
  <si>
    <t>SUB-TOTAL ITEM 6.1</t>
  </si>
  <si>
    <t>SUB-TOTAL ITEM 6.2</t>
  </si>
  <si>
    <t>SUB-TOTAL ITEM 6.3</t>
  </si>
  <si>
    <t>SUB-TOTAL ITEM 6.4</t>
  </si>
  <si>
    <t>SUB-TOTAL ITEM 6.5</t>
  </si>
  <si>
    <t>SUB-TOTAL ITEM 6.6</t>
  </si>
  <si>
    <t>SUB-TOTAL ITEM 6.7</t>
  </si>
  <si>
    <t>SUB-TOTAL ITEM 6.8</t>
  </si>
  <si>
    <t>SUB-TOTAL ITEM 6.9</t>
  </si>
  <si>
    <t>SUB-TOTAL ITEM 6.10</t>
  </si>
  <si>
    <t>SUB-TOTAL ITEM 6.11</t>
  </si>
  <si>
    <t>SUB-TOTAL ITEM 8</t>
  </si>
  <si>
    <t>90 Pilares</t>
  </si>
  <si>
    <t>Porta em madeira compensada (canela), lisa, semi-ôca, (0.60 x 1,60 a 1.80m) , revestida c/fórmica, inclusive batentes e ferragens (livre/ocupado)</t>
  </si>
  <si>
    <t>PORTA EM ALUMÍNIO DE ABRIR TIPO VENEZIANA COM GUARNIÇÃO, FIXAÇÃO COM PARAFUSOS - FORNECIMENTO E INSTALAÇÃO. AF_08/2015</t>
  </si>
  <si>
    <t>Divisria em granito cinza andorinha para mictrios, polido, e=2cm, inclusive fixao - Rev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</si>
</sst>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mm/yy"/>
    <numFmt numFmtId="166" formatCode="&quot;R$&quot;\ #,##0.00"/>
    <numFmt numFmtId="167" formatCode="0.0000"/>
    <numFmt numFmtId="168" formatCode="0.000"/>
    <numFmt numFmtId="169" formatCode="_(* #,##0.00_);_(* \(#,##0.00\);_(* \-??_);_(@_)"/>
    <numFmt numFmtId="170" formatCode="&quot;R$&quot;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000000"/>
      <name val="Calibri"/>
      <family val="2"/>
    </font>
    <font>
      <b/>
      <sz val="12"/>
      <color rgb="FFFFFFFF"/>
      <name val="Times New Roman"/>
      <family val="1"/>
    </font>
    <font>
      <b/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Arial"/>
      <family val="2"/>
    </font>
    <font>
      <b/>
      <sz val="12"/>
      <name val="Arial"/>
      <family val="1"/>
    </font>
    <font>
      <b/>
      <sz val="14"/>
      <name val="Arial"/>
      <family val="2"/>
    </font>
    <font>
      <b/>
      <sz val="11"/>
      <name val="Arial"/>
      <family val="1"/>
    </font>
    <font>
      <b/>
      <sz val="8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11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 tint="-0.34998626667073579"/>
        <bgColor rgb="FF00808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rgb="FF008080"/>
      </patternFill>
    </fill>
    <fill>
      <patternFill patternType="solid">
        <fgColor indexed="9"/>
        <bgColor indexed="8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ill="0" applyBorder="0" applyAlignment="0" applyProtection="0"/>
    <xf numFmtId="0" fontId="2" fillId="0" borderId="0"/>
    <xf numFmtId="169" fontId="2" fillId="0" borderId="0" applyBorder="0" applyProtection="0"/>
    <xf numFmtId="0" fontId="2" fillId="0" borderId="0"/>
    <xf numFmtId="169" fontId="2" fillId="0" borderId="0" applyBorder="0" applyProtection="0"/>
    <xf numFmtId="0" fontId="2" fillId="0" borderId="0"/>
    <xf numFmtId="169" fontId="2" fillId="0" borderId="0" applyBorder="0" applyProtection="0"/>
    <xf numFmtId="0" fontId="12" fillId="0" borderId="0"/>
    <xf numFmtId="0" fontId="26" fillId="0" borderId="0"/>
  </cellStyleXfs>
  <cellXfs count="312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43" fontId="3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49" fontId="4" fillId="9" borderId="1" xfId="4" applyNumberFormat="1" applyFont="1" applyFill="1" applyBorder="1" applyAlignment="1">
      <alignment horizontal="center" vertical="center"/>
    </xf>
    <xf numFmtId="0" fontId="4" fillId="9" borderId="1" xfId="4" applyFont="1" applyFill="1" applyBorder="1" applyAlignment="1">
      <alignment horizontal="center" vertical="center"/>
    </xf>
    <xf numFmtId="169" fontId="4" fillId="9" borderId="1" xfId="5" applyFont="1" applyFill="1" applyBorder="1" applyAlignment="1">
      <alignment horizontal="center" vertical="center" wrapText="1"/>
    </xf>
    <xf numFmtId="169" fontId="4" fillId="9" borderId="2" xfId="5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43" fontId="4" fillId="5" borderId="1" xfId="1" applyFont="1" applyFill="1" applyBorder="1" applyAlignment="1">
      <alignment horizontal="center" vertical="center"/>
    </xf>
    <xf numFmtId="43" fontId="4" fillId="5" borderId="2" xfId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5" fillId="7" borderId="1" xfId="1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horizontal="center" vertical="center"/>
    </xf>
    <xf numFmtId="43" fontId="5" fillId="7" borderId="1" xfId="1" applyFont="1" applyFill="1" applyBorder="1" applyAlignment="1">
      <alignment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3" fontId="5" fillId="6" borderId="1" xfId="1" applyFont="1" applyFill="1" applyBorder="1" applyAlignment="1">
      <alignment vertical="center"/>
    </xf>
    <xf numFmtId="164" fontId="5" fillId="6" borderId="1" xfId="2" applyFont="1" applyFill="1" applyBorder="1" applyAlignment="1">
      <alignment vertical="center"/>
    </xf>
    <xf numFmtId="164" fontId="5" fillId="7" borderId="1" xfId="2" applyFont="1" applyFill="1" applyBorder="1" applyAlignment="1">
      <alignment vertical="center"/>
    </xf>
    <xf numFmtId="164" fontId="5" fillId="0" borderId="1" xfId="2" applyFont="1" applyBorder="1" applyAlignment="1">
      <alignment vertical="center"/>
    </xf>
    <xf numFmtId="0" fontId="6" fillId="11" borderId="1" xfId="0" applyFont="1" applyFill="1" applyBorder="1"/>
    <xf numFmtId="10" fontId="6" fillId="11" borderId="1" xfId="0" applyNumberFormat="1" applyFont="1" applyFill="1" applyBorder="1"/>
    <xf numFmtId="0" fontId="6" fillId="11" borderId="1" xfId="0" applyFont="1" applyFill="1" applyBorder="1" applyAlignment="1">
      <alignment horizontal="center" vertical="center"/>
    </xf>
    <xf numFmtId="17" fontId="6" fillId="11" borderId="1" xfId="0" applyNumberFormat="1" applyFont="1" applyFill="1" applyBorder="1"/>
    <xf numFmtId="0" fontId="4" fillId="0" borderId="0" xfId="0" applyFont="1" applyAlignment="1">
      <alignment vertical="justify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5" fillId="7" borderId="1" xfId="1" applyNumberFormat="1" applyFont="1" applyFill="1" applyBorder="1" applyAlignment="1">
      <alignment horizontal="right" vertical="center"/>
    </xf>
    <xf numFmtId="164" fontId="5" fillId="4" borderId="1" xfId="2" applyFont="1" applyFill="1" applyBorder="1" applyAlignment="1">
      <alignment vertical="center"/>
    </xf>
    <xf numFmtId="0" fontId="7" fillId="4" borderId="1" xfId="0" applyFont="1" applyFill="1" applyBorder="1" applyAlignment="1">
      <alignment wrapText="1"/>
    </xf>
    <xf numFmtId="164" fontId="4" fillId="0" borderId="1" xfId="2" applyFont="1" applyBorder="1" applyAlignment="1">
      <alignment vertical="center"/>
    </xf>
    <xf numFmtId="44" fontId="4" fillId="8" borderId="1" xfId="1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43" fontId="5" fillId="0" borderId="0" xfId="1" applyFont="1" applyAlignment="1">
      <alignment horizontal="right" vertical="center"/>
    </xf>
    <xf numFmtId="164" fontId="5" fillId="0" borderId="0" xfId="2" applyFont="1" applyAlignment="1">
      <alignment vertical="center"/>
    </xf>
    <xf numFmtId="0" fontId="7" fillId="0" borderId="0" xfId="0" applyFont="1"/>
    <xf numFmtId="0" fontId="8" fillId="0" borderId="0" xfId="0" applyFont="1"/>
    <xf numFmtId="43" fontId="5" fillId="0" borderId="1" xfId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wrapText="1"/>
    </xf>
    <xf numFmtId="0" fontId="7" fillId="3" borderId="0" xfId="0" applyFont="1" applyFill="1" applyAlignment="1">
      <alignment wrapText="1"/>
    </xf>
    <xf numFmtId="0" fontId="4" fillId="12" borderId="5" xfId="6" applyFont="1" applyFill="1" applyBorder="1" applyAlignment="1">
      <alignment horizontal="center" vertical="center"/>
    </xf>
    <xf numFmtId="0" fontId="4" fillId="12" borderId="5" xfId="6" applyFont="1" applyFill="1" applyBorder="1" applyAlignment="1">
      <alignment horizontal="center"/>
    </xf>
    <xf numFmtId="0" fontId="4" fillId="12" borderId="5" xfId="6" applyFont="1" applyFill="1" applyBorder="1" applyAlignment="1">
      <alignment vertical="center"/>
    </xf>
    <xf numFmtId="169" fontId="4" fillId="12" borderId="5" xfId="7" applyFont="1" applyFill="1" applyBorder="1" applyAlignment="1">
      <alignment horizontal="right" vertical="center"/>
    </xf>
    <xf numFmtId="0" fontId="4" fillId="12" borderId="1" xfId="6" applyFont="1" applyFill="1" applyBorder="1" applyAlignment="1">
      <alignment vertical="center"/>
    </xf>
    <xf numFmtId="169" fontId="5" fillId="0" borderId="0" xfId="5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44" fontId="7" fillId="0" borderId="1" xfId="0" applyNumberFormat="1" applyFont="1" applyBorder="1" applyAlignment="1">
      <alignment horizontal="center" vertical="center"/>
    </xf>
    <xf numFmtId="44" fontId="6" fillId="0" borderId="1" xfId="0" applyNumberFormat="1" applyFont="1" applyBorder="1" applyAlignment="1">
      <alignment horizontal="center" vertical="center"/>
    </xf>
    <xf numFmtId="0" fontId="4" fillId="12" borderId="5" xfId="8" applyFont="1" applyFill="1" applyBorder="1" applyAlignment="1">
      <alignment horizontal="center" vertical="center"/>
    </xf>
    <xf numFmtId="0" fontId="4" fillId="12" borderId="5" xfId="8" applyFont="1" applyFill="1" applyBorder="1" applyAlignment="1">
      <alignment horizontal="center"/>
    </xf>
    <xf numFmtId="0" fontId="4" fillId="12" borderId="5" xfId="8" applyFont="1" applyFill="1" applyBorder="1" applyAlignment="1">
      <alignment vertical="center"/>
    </xf>
    <xf numFmtId="169" fontId="4" fillId="12" borderId="5" xfId="9" applyFont="1" applyFill="1" applyBorder="1" applyAlignment="1">
      <alignment horizontal="right" vertical="center"/>
    </xf>
    <xf numFmtId="0" fontId="4" fillId="7" borderId="1" xfId="0" applyFont="1" applyFill="1" applyBorder="1" applyAlignment="1">
      <alignment vertical="center"/>
    </xf>
    <xf numFmtId="44" fontId="5" fillId="8" borderId="1" xfId="1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168" fontId="9" fillId="3" borderId="1" xfId="0" applyNumberFormat="1" applyFont="1" applyFill="1" applyBorder="1" applyAlignment="1">
      <alignment horizontal="right" vertical="center" wrapText="1"/>
    </xf>
    <xf numFmtId="2" fontId="9" fillId="3" borderId="1" xfId="0" applyNumberFormat="1" applyFont="1" applyFill="1" applyBorder="1" applyAlignment="1">
      <alignment horizontal="right" vertical="center" wrapText="1"/>
    </xf>
    <xf numFmtId="167" fontId="9" fillId="3" borderId="1" xfId="0" applyNumberFormat="1" applyFont="1" applyFill="1" applyBorder="1" applyAlignment="1">
      <alignment horizontal="right" vertical="center" wrapText="1"/>
    </xf>
    <xf numFmtId="168" fontId="9" fillId="3" borderId="1" xfId="0" applyNumberFormat="1" applyFont="1" applyFill="1" applyBorder="1" applyAlignment="1">
      <alignment horizontal="center" vertical="center" wrapText="1"/>
    </xf>
    <xf numFmtId="168" fontId="11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0" fontId="9" fillId="3" borderId="1" xfId="0" applyFont="1" applyFill="1" applyBorder="1" applyAlignment="1">
      <alignment horizontal="center" vertical="center"/>
    </xf>
    <xf numFmtId="0" fontId="15" fillId="13" borderId="1" xfId="1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vertical="center"/>
    </xf>
    <xf numFmtId="0" fontId="4" fillId="7" borderId="3" xfId="0" applyFont="1" applyFill="1" applyBorder="1" applyAlignment="1">
      <alignment vertical="center"/>
    </xf>
    <xf numFmtId="0" fontId="4" fillId="7" borderId="2" xfId="0" applyFont="1" applyFill="1" applyBorder="1" applyAlignment="1">
      <alignment vertical="center"/>
    </xf>
    <xf numFmtId="0" fontId="4" fillId="7" borderId="4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4" fillId="7" borderId="1" xfId="1" applyNumberFormat="1" applyFont="1" applyFill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7" borderId="5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7" borderId="5" xfId="0" applyFont="1" applyFill="1" applyBorder="1" applyAlignment="1">
      <alignment vertical="center"/>
    </xf>
    <xf numFmtId="0" fontId="0" fillId="0" borderId="0" xfId="0" applyFill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43" fontId="5" fillId="8" borderId="3" xfId="1" applyFont="1" applyFill="1" applyBorder="1" applyAlignment="1">
      <alignment vertical="center"/>
    </xf>
    <xf numFmtId="169" fontId="4" fillId="12" borderId="1" xfId="7" applyFont="1" applyFill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6" fillId="0" borderId="1" xfId="0" applyFont="1" applyBorder="1"/>
    <xf numFmtId="0" fontId="16" fillId="0" borderId="1" xfId="0" applyNumberFormat="1" applyFont="1" applyBorder="1"/>
    <xf numFmtId="0" fontId="16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6" fillId="0" borderId="1" xfId="0" applyNumberFormat="1" applyFont="1" applyBorder="1" applyAlignment="1">
      <alignment vertical="center" wrapText="1"/>
    </xf>
    <xf numFmtId="0" fontId="7" fillId="0" borderId="0" xfId="0" applyFont="1" applyFill="1"/>
    <xf numFmtId="0" fontId="1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7" fillId="0" borderId="0" xfId="0" applyFont="1" applyAlignment="1"/>
    <xf numFmtId="2" fontId="11" fillId="3" borderId="1" xfId="0" applyNumberFormat="1" applyFont="1" applyFill="1" applyBorder="1" applyAlignment="1">
      <alignment horizontal="center" vertical="center"/>
    </xf>
    <xf numFmtId="0" fontId="15" fillId="13" borderId="1" xfId="10" applyFont="1" applyFill="1" applyBorder="1" applyAlignment="1">
      <alignment horizontal="center" vertical="center"/>
    </xf>
    <xf numFmtId="0" fontId="15" fillId="13" borderId="1" xfId="10" applyFont="1" applyFill="1" applyBorder="1" applyAlignment="1">
      <alignment horizontal="left" vertical="center"/>
    </xf>
    <xf numFmtId="4" fontId="15" fillId="13" borderId="1" xfId="1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9" fillId="0" borderId="0" xfId="6" applyFont="1" applyAlignment="1">
      <alignment horizontal="center" vertical="center"/>
    </xf>
    <xf numFmtId="0" fontId="2" fillId="0" borderId="0" xfId="6" applyAlignment="1">
      <alignment horizontal="right" vertical="center"/>
    </xf>
    <xf numFmtId="0" fontId="22" fillId="0" borderId="1" xfId="6" applyFont="1" applyBorder="1" applyAlignment="1">
      <alignment horizontal="center" vertical="center" wrapText="1"/>
    </xf>
    <xf numFmtId="0" fontId="23" fillId="0" borderId="1" xfId="6" applyFont="1" applyBorder="1" applyAlignment="1">
      <alignment horizontal="left" vertical="top" wrapText="1"/>
    </xf>
    <xf numFmtId="0" fontId="23" fillId="0" borderId="4" xfId="6" applyFont="1" applyBorder="1" applyAlignment="1">
      <alignment horizontal="left" vertical="top"/>
    </xf>
    <xf numFmtId="10" fontId="23" fillId="0" borderId="1" xfId="6" applyNumberFormat="1" applyFont="1" applyBorder="1" applyAlignment="1">
      <alignment horizontal="center" vertical="center" wrapText="1"/>
    </xf>
    <xf numFmtId="43" fontId="23" fillId="0" borderId="1" xfId="6" applyNumberFormat="1" applyFont="1" applyBorder="1" applyAlignment="1">
      <alignment horizontal="right" vertical="top" wrapText="1"/>
    </xf>
    <xf numFmtId="43" fontId="24" fillId="0" borderId="1" xfId="6" applyNumberFormat="1" applyFont="1" applyBorder="1" applyAlignment="1">
      <alignment vertical="center" wrapText="1"/>
    </xf>
    <xf numFmtId="43" fontId="25" fillId="0" borderId="1" xfId="6" applyNumberFormat="1" applyFont="1" applyBorder="1" applyAlignment="1">
      <alignment horizontal="center" vertical="center" wrapText="1"/>
    </xf>
    <xf numFmtId="10" fontId="24" fillId="0" borderId="1" xfId="6" applyNumberFormat="1" applyFont="1" applyBorder="1" applyAlignment="1">
      <alignment vertical="center" wrapText="1"/>
    </xf>
    <xf numFmtId="4" fontId="23" fillId="0" borderId="4" xfId="6" applyNumberFormat="1" applyFont="1" applyBorder="1" applyAlignment="1">
      <alignment horizontal="left" vertical="top" wrapText="1"/>
    </xf>
    <xf numFmtId="0" fontId="23" fillId="0" borderId="4" xfId="6" applyFont="1" applyBorder="1" applyAlignment="1">
      <alignment horizontal="left" vertical="top" wrapText="1"/>
    </xf>
    <xf numFmtId="0" fontId="23" fillId="0" borderId="1" xfId="6" applyFont="1" applyBorder="1" applyAlignment="1">
      <alignment horizontal="center" vertical="center" wrapText="1"/>
    </xf>
    <xf numFmtId="10" fontId="23" fillId="0" borderId="1" xfId="6" applyNumberFormat="1" applyFont="1" applyBorder="1" applyAlignment="1">
      <alignment horizontal="right" vertical="center" wrapText="1"/>
    </xf>
    <xf numFmtId="0" fontId="25" fillId="0" borderId="1" xfId="6" applyFont="1" applyBorder="1" applyAlignment="1">
      <alignment horizontal="right" vertical="center" wrapText="1"/>
    </xf>
    <xf numFmtId="43" fontId="23" fillId="0" borderId="1" xfId="6" applyNumberFormat="1" applyFont="1" applyBorder="1" applyAlignment="1">
      <alignment horizontal="left" vertical="top" wrapText="1"/>
    </xf>
    <xf numFmtId="0" fontId="25" fillId="0" borderId="1" xfId="6" applyFont="1" applyBorder="1" applyAlignment="1">
      <alignment horizontal="center" vertical="center" wrapText="1"/>
    </xf>
    <xf numFmtId="43" fontId="23" fillId="0" borderId="1" xfId="6" applyNumberFormat="1" applyFont="1" applyBorder="1" applyAlignment="1">
      <alignment horizontal="center" vertical="center" wrapText="1"/>
    </xf>
    <xf numFmtId="43" fontId="23" fillId="0" borderId="1" xfId="6" applyNumberFormat="1" applyFont="1" applyBorder="1" applyAlignment="1">
      <alignment horizontal="right" vertical="center" wrapText="1"/>
    </xf>
    <xf numFmtId="0" fontId="23" fillId="0" borderId="2" xfId="6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2" applyFont="1" applyFill="1" applyBorder="1" applyAlignment="1">
      <alignment vertical="center"/>
    </xf>
    <xf numFmtId="44" fontId="5" fillId="0" borderId="1" xfId="1" applyNumberFormat="1" applyFont="1" applyBorder="1" applyAlignment="1">
      <alignment vertical="center"/>
    </xf>
    <xf numFmtId="0" fontId="9" fillId="0" borderId="1" xfId="0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3" fillId="0" borderId="1" xfId="6" applyFont="1" applyBorder="1" applyAlignment="1">
      <alignment horizontal="left" vertical="top" wrapText="1"/>
    </xf>
    <xf numFmtId="44" fontId="7" fillId="0" borderId="1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5" fillId="0" borderId="2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right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5" fillId="0" borderId="1" xfId="1" applyNumberFormat="1" applyFont="1" applyBorder="1" applyAlignment="1">
      <alignment vertical="center"/>
    </xf>
    <xf numFmtId="2" fontId="5" fillId="6" borderId="1" xfId="2" applyNumberFormat="1" applyFont="1" applyFill="1" applyBorder="1" applyAlignment="1">
      <alignment vertical="center"/>
    </xf>
    <xf numFmtId="2" fontId="5" fillId="0" borderId="1" xfId="2" applyNumberFormat="1" applyFont="1" applyBorder="1" applyAlignment="1">
      <alignment vertical="center"/>
    </xf>
    <xf numFmtId="2" fontId="5" fillId="0" borderId="1" xfId="1" applyNumberFormat="1" applyFont="1" applyFill="1" applyBorder="1" applyAlignment="1">
      <alignment vertical="center"/>
    </xf>
    <xf numFmtId="2" fontId="5" fillId="0" borderId="1" xfId="2" applyNumberFormat="1" applyFont="1" applyFill="1" applyBorder="1" applyAlignment="1">
      <alignment vertical="center"/>
    </xf>
    <xf numFmtId="2" fontId="5" fillId="6" borderId="1" xfId="1" applyNumberFormat="1" applyFont="1" applyFill="1" applyBorder="1" applyAlignment="1">
      <alignment vertical="center"/>
    </xf>
    <xf numFmtId="2" fontId="5" fillId="0" borderId="1" xfId="1" applyNumberFormat="1" applyFont="1" applyFill="1" applyBorder="1" applyAlignment="1">
      <alignment vertical="center" wrapText="1"/>
    </xf>
    <xf numFmtId="2" fontId="5" fillId="0" borderId="1" xfId="2" applyNumberFormat="1" applyFont="1" applyFill="1" applyBorder="1" applyAlignment="1">
      <alignment vertical="center" wrapText="1"/>
    </xf>
    <xf numFmtId="43" fontId="5" fillId="8" borderId="7" xfId="1" applyFont="1" applyFill="1" applyBorder="1" applyAlignment="1">
      <alignment vertical="center"/>
    </xf>
    <xf numFmtId="43" fontId="5" fillId="8" borderId="4" xfId="1" applyFont="1" applyFill="1" applyBorder="1" applyAlignment="1">
      <alignment vertical="center"/>
    </xf>
    <xf numFmtId="164" fontId="5" fillId="6" borderId="1" xfId="2" applyFont="1" applyFill="1" applyBorder="1" applyAlignment="1">
      <alignment horizontal="center" vertical="center" wrapText="1"/>
    </xf>
    <xf numFmtId="2" fontId="15" fillId="13" borderId="1" xfId="10" applyNumberFormat="1" applyFont="1" applyFill="1" applyBorder="1" applyAlignment="1">
      <alignment horizontal="center" vertical="center"/>
    </xf>
    <xf numFmtId="44" fontId="15" fillId="13" borderId="1" xfId="10" applyNumberFormat="1" applyFont="1" applyFill="1" applyBorder="1" applyAlignment="1">
      <alignment horizontal="center" vertical="center"/>
    </xf>
    <xf numFmtId="44" fontId="5" fillId="6" borderId="1" xfId="2" applyNumberFormat="1" applyFont="1" applyFill="1" applyBorder="1" applyAlignment="1">
      <alignment vertical="center"/>
    </xf>
    <xf numFmtId="2" fontId="5" fillId="0" borderId="1" xfId="2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right" vertical="center"/>
    </xf>
    <xf numFmtId="43" fontId="0" fillId="0" borderId="0" xfId="0" applyNumberFormat="1"/>
    <xf numFmtId="2" fontId="5" fillId="6" borderId="1" xfId="2" applyNumberFormat="1" applyFont="1" applyFill="1" applyBorder="1" applyAlignment="1">
      <alignment vertical="center" wrapText="1"/>
    </xf>
    <xf numFmtId="2" fontId="5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5" fillId="0" borderId="1" xfId="2" applyNumberFormat="1" applyFont="1" applyBorder="1" applyAlignment="1">
      <alignment horizontal="center" vertical="center"/>
    </xf>
    <xf numFmtId="2" fontId="5" fillId="14" borderId="1" xfId="2" applyNumberFormat="1" applyFont="1" applyFill="1" applyBorder="1" applyAlignment="1">
      <alignment vertical="center"/>
    </xf>
    <xf numFmtId="2" fontId="0" fillId="0" borderId="0" xfId="0" applyNumberFormat="1"/>
    <xf numFmtId="2" fontId="5" fillId="6" borderId="1" xfId="1" applyNumberFormat="1" applyFont="1" applyFill="1" applyBorder="1" applyAlignment="1">
      <alignment horizontal="center" vertical="center"/>
    </xf>
    <xf numFmtId="2" fontId="5" fillId="6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vertical="center"/>
    </xf>
    <xf numFmtId="0" fontId="5" fillId="0" borderId="7" xfId="0" applyFont="1" applyFill="1" applyBorder="1" applyAlignment="1">
      <alignment vertical="center" wrapText="1"/>
    </xf>
    <xf numFmtId="44" fontId="7" fillId="0" borderId="1" xfId="0" applyNumberFormat="1" applyFont="1" applyBorder="1" applyAlignment="1">
      <alignment vertical="center" wrapText="1"/>
    </xf>
    <xf numFmtId="0" fontId="23" fillId="0" borderId="2" xfId="6" applyFont="1" applyBorder="1" applyAlignment="1">
      <alignment horizontal="left" vertical="top"/>
    </xf>
    <xf numFmtId="0" fontId="23" fillId="0" borderId="4" xfId="6" applyFont="1" applyBorder="1" applyAlignment="1">
      <alignment horizontal="left" vertical="top"/>
    </xf>
    <xf numFmtId="0" fontId="23" fillId="0" borderId="2" xfId="6" applyFont="1" applyBorder="1" applyAlignment="1">
      <alignment horizontal="left" vertical="top" wrapText="1"/>
    </xf>
    <xf numFmtId="0" fontId="23" fillId="0" borderId="1" xfId="6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170" fontId="0" fillId="0" borderId="0" xfId="0" applyNumberFormat="1"/>
    <xf numFmtId="43" fontId="4" fillId="8" borderId="2" xfId="1" applyFont="1" applyFill="1" applyBorder="1" applyAlignment="1">
      <alignment horizontal="right" vertical="center"/>
    </xf>
    <xf numFmtId="43" fontId="4" fillId="8" borderId="3" xfId="1" applyFont="1" applyFill="1" applyBorder="1" applyAlignment="1">
      <alignment horizontal="right" vertical="center"/>
    </xf>
    <xf numFmtId="43" fontId="4" fillId="8" borderId="7" xfId="1" applyFont="1" applyFill="1" applyBorder="1" applyAlignment="1">
      <alignment horizontal="right" vertical="center"/>
    </xf>
    <xf numFmtId="43" fontId="4" fillId="8" borderId="4" xfId="1" applyFont="1" applyFill="1" applyBorder="1" applyAlignment="1">
      <alignment horizontal="right" vertical="center"/>
    </xf>
    <xf numFmtId="43" fontId="4" fillId="0" borderId="2" xfId="1" applyFont="1" applyBorder="1" applyAlignment="1">
      <alignment horizontal="right" vertical="center"/>
    </xf>
    <xf numFmtId="43" fontId="4" fillId="0" borderId="3" xfId="1" applyFont="1" applyBorder="1" applyAlignment="1">
      <alignment horizontal="right" vertical="center"/>
    </xf>
    <xf numFmtId="43" fontId="4" fillId="0" borderId="4" xfId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69" fontId="4" fillId="12" borderId="12" xfId="9" applyFont="1" applyFill="1" applyBorder="1" applyAlignment="1">
      <alignment horizontal="center" vertical="center"/>
    </xf>
    <xf numFmtId="169" fontId="4" fillId="12" borderId="0" xfId="9" applyFont="1" applyFill="1" applyAlignment="1">
      <alignment horizontal="center" vertical="center"/>
    </xf>
    <xf numFmtId="43" fontId="4" fillId="8" borderId="1" xfId="1" applyFont="1" applyFill="1" applyBorder="1" applyAlignment="1">
      <alignment horizontal="right" vertical="center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6" fillId="10" borderId="2" xfId="0" applyFont="1" applyFill="1" applyBorder="1" applyAlignment="1">
      <alignment horizontal="center"/>
    </xf>
    <xf numFmtId="0" fontId="6" fillId="10" borderId="3" xfId="0" applyFont="1" applyFill="1" applyBorder="1" applyAlignment="1">
      <alignment horizontal="center"/>
    </xf>
    <xf numFmtId="0" fontId="6" fillId="10" borderId="4" xfId="0" applyFont="1" applyFill="1" applyBorder="1" applyAlignment="1">
      <alignment horizontal="center"/>
    </xf>
    <xf numFmtId="0" fontId="6" fillId="11" borderId="2" xfId="0" applyFont="1" applyFill="1" applyBorder="1" applyAlignment="1">
      <alignment horizontal="center"/>
    </xf>
    <xf numFmtId="0" fontId="6" fillId="11" borderId="4" xfId="0" applyFont="1" applyFill="1" applyBorder="1" applyAlignment="1">
      <alignment horizontal="center"/>
    </xf>
    <xf numFmtId="0" fontId="6" fillId="11" borderId="2" xfId="0" applyFont="1" applyFill="1" applyBorder="1" applyAlignment="1">
      <alignment horizontal="left"/>
    </xf>
    <xf numFmtId="0" fontId="6" fillId="11" borderId="3" xfId="0" applyFont="1" applyFill="1" applyBorder="1" applyAlignment="1">
      <alignment horizontal="left"/>
    </xf>
    <xf numFmtId="0" fontId="6" fillId="11" borderId="4" xfId="0" applyFont="1" applyFill="1" applyBorder="1" applyAlignment="1">
      <alignment horizontal="left"/>
    </xf>
    <xf numFmtId="0" fontId="6" fillId="11" borderId="3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170" fontId="6" fillId="11" borderId="8" xfId="0" applyNumberFormat="1" applyFont="1" applyFill="1" applyBorder="1" applyAlignment="1">
      <alignment horizontal="left" vertical="center"/>
    </xf>
    <xf numFmtId="170" fontId="6" fillId="11" borderId="9" xfId="0" applyNumberFormat="1" applyFont="1" applyFill="1" applyBorder="1" applyAlignment="1">
      <alignment horizontal="left" vertical="center"/>
    </xf>
    <xf numFmtId="170" fontId="6" fillId="11" borderId="10" xfId="0" applyNumberFormat="1" applyFont="1" applyFill="1" applyBorder="1" applyAlignment="1">
      <alignment horizontal="left" vertical="center"/>
    </xf>
    <xf numFmtId="170" fontId="6" fillId="11" borderId="6" xfId="0" applyNumberFormat="1" applyFont="1" applyFill="1" applyBorder="1" applyAlignment="1">
      <alignment horizontal="left" vertical="center"/>
    </xf>
    <xf numFmtId="170" fontId="6" fillId="11" borderId="7" xfId="0" applyNumberFormat="1" applyFont="1" applyFill="1" applyBorder="1" applyAlignment="1">
      <alignment horizontal="left" vertical="center"/>
    </xf>
    <xf numFmtId="170" fontId="6" fillId="11" borderId="11" xfId="0" applyNumberFormat="1" applyFont="1" applyFill="1" applyBorder="1" applyAlignment="1">
      <alignment horizontal="left" vertical="center"/>
    </xf>
    <xf numFmtId="0" fontId="6" fillId="11" borderId="8" xfId="0" applyFont="1" applyFill="1" applyBorder="1" applyAlignment="1">
      <alignment horizontal="center" vertical="center"/>
    </xf>
    <xf numFmtId="0" fontId="6" fillId="11" borderId="10" xfId="0" applyFont="1" applyFill="1" applyBorder="1" applyAlignment="1">
      <alignment horizontal="center" vertical="center"/>
    </xf>
    <xf numFmtId="0" fontId="6" fillId="11" borderId="6" xfId="0" applyFont="1" applyFill="1" applyBorder="1" applyAlignment="1">
      <alignment horizontal="center" vertical="center"/>
    </xf>
    <xf numFmtId="0" fontId="6" fillId="11" borderId="1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/>
    </xf>
    <xf numFmtId="0" fontId="6" fillId="10" borderId="28" xfId="0" applyFont="1" applyFill="1" applyBorder="1" applyAlignment="1">
      <alignment horizontal="center"/>
    </xf>
    <xf numFmtId="0" fontId="6" fillId="10" borderId="29" xfId="0" applyFont="1" applyFill="1" applyBorder="1" applyAlignment="1">
      <alignment horizontal="center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 wrapText="1"/>
    </xf>
    <xf numFmtId="2" fontId="5" fillId="0" borderId="2" xfId="2" applyNumberFormat="1" applyFont="1" applyFill="1" applyBorder="1" applyAlignment="1">
      <alignment horizontal="center" vertical="center" wrapText="1"/>
    </xf>
    <xf numFmtId="2" fontId="5" fillId="0" borderId="4" xfId="2" applyNumberFormat="1" applyFont="1" applyFill="1" applyBorder="1" applyAlignment="1">
      <alignment horizontal="center" vertical="center" wrapText="1"/>
    </xf>
    <xf numFmtId="43" fontId="5" fillId="8" borderId="1" xfId="1" applyFont="1" applyFill="1" applyBorder="1" applyAlignment="1">
      <alignment horizontal="right" vertical="center"/>
    </xf>
    <xf numFmtId="169" fontId="4" fillId="12" borderId="2" xfId="9" applyFont="1" applyFill="1" applyBorder="1" applyAlignment="1">
      <alignment horizontal="center" vertical="center"/>
    </xf>
    <xf numFmtId="169" fontId="4" fillId="12" borderId="3" xfId="9" applyFont="1" applyFill="1" applyBorder="1" applyAlignment="1">
      <alignment horizontal="center" vertical="center"/>
    </xf>
    <xf numFmtId="43" fontId="5" fillId="8" borderId="3" xfId="1" applyFont="1" applyFill="1" applyBorder="1" applyAlignment="1">
      <alignment horizontal="right" vertical="center"/>
    </xf>
    <xf numFmtId="43" fontId="5" fillId="8" borderId="4" xfId="1" applyFont="1" applyFill="1" applyBorder="1" applyAlignment="1">
      <alignment horizontal="right" vertical="center"/>
    </xf>
    <xf numFmtId="43" fontId="5" fillId="8" borderId="7" xfId="1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5" xfId="1" applyNumberFormat="1" applyFont="1" applyFill="1" applyBorder="1" applyAlignment="1">
      <alignment horizontal="center" vertical="center"/>
    </xf>
    <xf numFmtId="0" fontId="5" fillId="0" borderId="26" xfId="1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2" fontId="5" fillId="6" borderId="5" xfId="2" applyNumberFormat="1" applyFont="1" applyFill="1" applyBorder="1" applyAlignment="1">
      <alignment horizontal="center" vertical="center"/>
    </xf>
    <xf numFmtId="2" fontId="5" fillId="6" borderId="27" xfId="2" applyNumberFormat="1" applyFont="1" applyFill="1" applyBorder="1" applyAlignment="1">
      <alignment horizontal="center" vertical="center"/>
    </xf>
    <xf numFmtId="2" fontId="5" fillId="6" borderId="26" xfId="2" applyNumberFormat="1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7" xfId="1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center" vertical="center" wrapText="1"/>
    </xf>
    <xf numFmtId="2" fontId="5" fillId="14" borderId="5" xfId="2" applyNumberFormat="1" applyFont="1" applyFill="1" applyBorder="1" applyAlignment="1">
      <alignment horizontal="center" vertical="center"/>
    </xf>
    <xf numFmtId="2" fontId="5" fillId="14" borderId="27" xfId="2" applyNumberFormat="1" applyFont="1" applyFill="1" applyBorder="1" applyAlignment="1">
      <alignment horizontal="center" vertical="center"/>
    </xf>
    <xf numFmtId="2" fontId="5" fillId="14" borderId="26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23" fillId="0" borderId="1" xfId="6" applyFont="1" applyBorder="1" applyAlignment="1">
      <alignment horizontal="left" vertical="top" wrapText="1"/>
    </xf>
    <xf numFmtId="0" fontId="23" fillId="0" borderId="2" xfId="6" applyFont="1" applyBorder="1" applyAlignment="1">
      <alignment horizontal="left" vertical="top" wrapText="1"/>
    </xf>
    <xf numFmtId="0" fontId="23" fillId="0" borderId="4" xfId="6" applyFont="1" applyBorder="1" applyAlignment="1">
      <alignment horizontal="left" vertical="top" wrapText="1"/>
    </xf>
    <xf numFmtId="0" fontId="22" fillId="0" borderId="1" xfId="6" applyFont="1" applyBorder="1" applyAlignment="1">
      <alignment horizontal="center" vertical="center" wrapText="1"/>
    </xf>
    <xf numFmtId="0" fontId="22" fillId="0" borderId="2" xfId="6" applyFont="1" applyBorder="1" applyAlignment="1">
      <alignment horizontal="center" vertical="center" wrapText="1"/>
    </xf>
    <xf numFmtId="0" fontId="22" fillId="0" borderId="4" xfId="6" applyFont="1" applyBorder="1" applyAlignment="1">
      <alignment horizontal="center" vertical="center" wrapText="1"/>
    </xf>
    <xf numFmtId="0" fontId="23" fillId="0" borderId="3" xfId="6" applyFont="1" applyBorder="1" applyAlignment="1">
      <alignment horizontal="left" vertical="top" wrapText="1"/>
    </xf>
    <xf numFmtId="10" fontId="20" fillId="0" borderId="1" xfId="6" applyNumberFormat="1" applyFont="1" applyBorder="1" applyAlignment="1">
      <alignment horizontal="center" vertical="center" wrapText="1"/>
    </xf>
    <xf numFmtId="0" fontId="23" fillId="0" borderId="2" xfId="6" applyFont="1" applyBorder="1" applyAlignment="1">
      <alignment horizontal="left" vertical="top"/>
    </xf>
    <xf numFmtId="0" fontId="23" fillId="0" borderId="3" xfId="6" applyFont="1" applyBorder="1" applyAlignment="1">
      <alignment horizontal="left" vertical="top"/>
    </xf>
    <xf numFmtId="0" fontId="23" fillId="0" borderId="4" xfId="6" applyFont="1" applyBorder="1" applyAlignment="1">
      <alignment horizontal="left" vertical="top"/>
    </xf>
    <xf numFmtId="0" fontId="20" fillId="0" borderId="2" xfId="6" applyFont="1" applyBorder="1" applyAlignment="1">
      <alignment horizontal="center" vertical="center" wrapText="1"/>
    </xf>
    <xf numFmtId="0" fontId="20" fillId="0" borderId="3" xfId="6" applyFont="1" applyBorder="1" applyAlignment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15" xfId="6" applyBorder="1" applyAlignment="1">
      <alignment horizontal="center" vertical="center" wrapText="1"/>
    </xf>
    <xf numFmtId="0" fontId="20" fillId="0" borderId="14" xfId="6" applyFont="1" applyBorder="1" applyAlignment="1">
      <alignment horizontal="center" vertical="center" wrapText="1"/>
    </xf>
    <xf numFmtId="0" fontId="20" fillId="0" borderId="15" xfId="6" applyFont="1" applyBorder="1" applyAlignment="1">
      <alignment horizontal="center" vertical="center" wrapText="1"/>
    </xf>
    <xf numFmtId="0" fontId="21" fillId="0" borderId="16" xfId="6" applyFont="1" applyBorder="1" applyAlignment="1">
      <alignment horizontal="center" vertical="center" wrapText="1"/>
    </xf>
    <xf numFmtId="0" fontId="21" fillId="0" borderId="17" xfId="6" applyFont="1" applyBorder="1" applyAlignment="1">
      <alignment horizontal="center" vertical="center" wrapText="1"/>
    </xf>
    <xf numFmtId="0" fontId="20" fillId="0" borderId="1" xfId="6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2">
    <cellStyle name="Moeda" xfId="2" builtinId="4"/>
    <cellStyle name="Moeda 2" xfId="3" xr:uid="{00000000-0005-0000-0000-000001000000}"/>
    <cellStyle name="Normal" xfId="0" builtinId="0"/>
    <cellStyle name="Normal 2" xfId="4" xr:uid="{00000000-0005-0000-0000-000003000000}"/>
    <cellStyle name="Normal 3" xfId="11" xr:uid="{00000000-0005-0000-0000-000004000000}"/>
    <cellStyle name="Normal 4" xfId="6" xr:uid="{00000000-0005-0000-0000-000005000000}"/>
    <cellStyle name="Normal 5" xfId="8" xr:uid="{00000000-0005-0000-0000-000006000000}"/>
    <cellStyle name="Normal_Pesquisa no referencial 10 de maio de 2013" xfId="10" xr:uid="{00000000-0005-0000-0000-000007000000}"/>
    <cellStyle name="Separador de milhares 2" xfId="5" xr:uid="{00000000-0005-0000-0000-000008000000}"/>
    <cellStyle name="Separador de milhares 4" xfId="7" xr:uid="{00000000-0005-0000-0000-000009000000}"/>
    <cellStyle name="Separador de milhares 5" xfId="9" xr:uid="{00000000-0005-0000-0000-00000A000000}"/>
    <cellStyle name="Vírgula" xfId="1" builtinId="3"/>
  </cellStyles>
  <dxfs count="10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7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theme" Target="theme/theme1.xml" /><Relationship Id="rId5" Type="http://schemas.openxmlformats.org/officeDocument/2006/relationships/worksheet" Target="worksheets/sheet5.xml" /><Relationship Id="rId4" Type="http://schemas.openxmlformats.org/officeDocument/2006/relationships/worksheet" Target="worksheets/sheet4.xml" /><Relationship Id="rId9" Type="http://schemas.openxmlformats.org/officeDocument/2006/relationships/calcChain" Target="calcChain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 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 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249299</xdr:colOff>
      <xdr:row>0</xdr:row>
      <xdr:rowOff>76427</xdr:rowOff>
    </xdr:from>
    <xdr:to>
      <xdr:col>5</xdr:col>
      <xdr:colOff>291592</xdr:colOff>
      <xdr:row>4</xdr:row>
      <xdr:rowOff>149235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1849" y="76427"/>
          <a:ext cx="785243" cy="8729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698334</xdr:colOff>
      <xdr:row>0</xdr:row>
      <xdr:rowOff>76427</xdr:rowOff>
    </xdr:from>
    <xdr:to>
      <xdr:col>4</xdr:col>
      <xdr:colOff>740627</xdr:colOff>
      <xdr:row>4</xdr:row>
      <xdr:rowOff>149235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0334" y="76427"/>
          <a:ext cx="790686" cy="8348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525524</xdr:colOff>
      <xdr:row>0</xdr:row>
      <xdr:rowOff>28802</xdr:rowOff>
    </xdr:from>
    <xdr:to>
      <xdr:col>9</xdr:col>
      <xdr:colOff>62992</xdr:colOff>
      <xdr:row>4</xdr:row>
      <xdr:rowOff>139710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6174" y="28802"/>
          <a:ext cx="785243" cy="8729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 /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2"/>
  <dimension ref="A1:S189"/>
  <sheetViews>
    <sheetView tabSelected="1" zoomScale="82" zoomScaleNormal="82" workbookViewId="0" xr3:uid="{AEA406A1-0E4B-5B11-9CD5-51D6E497D94C}">
      <selection activeCell="J188" sqref="J188:J189"/>
    </sheetView>
  </sheetViews>
  <sheetFormatPr defaultRowHeight="15" x14ac:dyDescent="0.2"/>
  <cols>
    <col min="1" max="1" width="9.01171875" style="2" customWidth="1"/>
    <col min="2" max="2" width="11.56640625" style="2" bestFit="1" customWidth="1"/>
    <col min="3" max="3" width="17.75390625" style="3" customWidth="1"/>
    <col min="4" max="4" width="39.14453125" style="4" customWidth="1"/>
    <col min="5" max="5" width="11.1640625" style="2" bestFit="1" customWidth="1"/>
    <col min="6" max="6" width="11.56640625" style="3" customWidth="1"/>
    <col min="7" max="7" width="14.796875" style="3" bestFit="1" customWidth="1"/>
    <col min="8" max="8" width="19.1015625" style="3" bestFit="1" customWidth="1"/>
    <col min="9" max="9" width="19.50390625" style="3" bestFit="1" customWidth="1"/>
    <col min="10" max="10" width="21.1171875" style="1" customWidth="1"/>
    <col min="13" max="13" width="9.68359375" bestFit="1" customWidth="1"/>
  </cols>
  <sheetData>
    <row r="1" spans="1:19" x14ac:dyDescent="0.2">
      <c r="A1" s="218"/>
      <c r="B1" s="219"/>
      <c r="C1" s="219"/>
      <c r="D1" s="219"/>
      <c r="E1" s="219"/>
      <c r="F1" s="219"/>
      <c r="G1" s="219"/>
      <c r="H1" s="219"/>
      <c r="I1" s="219"/>
      <c r="J1" s="220"/>
    </row>
    <row r="2" spans="1:19" x14ac:dyDescent="0.2">
      <c r="A2" s="221"/>
      <c r="B2" s="222"/>
      <c r="C2" s="222"/>
      <c r="D2" s="222"/>
      <c r="E2" s="222"/>
      <c r="F2" s="222"/>
      <c r="G2" s="222"/>
      <c r="H2" s="222"/>
      <c r="I2" s="222"/>
      <c r="J2" s="223"/>
    </row>
    <row r="3" spans="1:19" x14ac:dyDescent="0.2">
      <c r="A3" s="221"/>
      <c r="B3" s="222"/>
      <c r="C3" s="222"/>
      <c r="D3" s="222"/>
      <c r="E3" s="222"/>
      <c r="F3" s="222"/>
      <c r="G3" s="222"/>
      <c r="H3" s="222"/>
      <c r="I3" s="222"/>
      <c r="J3" s="223"/>
    </row>
    <row r="4" spans="1:19" x14ac:dyDescent="0.2">
      <c r="A4" s="221"/>
      <c r="B4" s="222"/>
      <c r="C4" s="222"/>
      <c r="D4" s="222"/>
      <c r="E4" s="222"/>
      <c r="F4" s="222"/>
      <c r="G4" s="222"/>
      <c r="H4" s="222"/>
      <c r="I4" s="222"/>
      <c r="J4" s="223"/>
    </row>
    <row r="5" spans="1:19" x14ac:dyDescent="0.2">
      <c r="A5" s="221"/>
      <c r="B5" s="222"/>
      <c r="C5" s="222"/>
      <c r="D5" s="222"/>
      <c r="E5" s="222"/>
      <c r="F5" s="222"/>
      <c r="G5" s="222"/>
      <c r="H5" s="222"/>
      <c r="I5" s="222"/>
      <c r="J5" s="223"/>
    </row>
    <row r="6" spans="1:19" x14ac:dyDescent="0.2">
      <c r="A6" s="221" t="s">
        <v>566</v>
      </c>
      <c r="B6" s="222"/>
      <c r="C6" s="222"/>
      <c r="D6" s="222"/>
      <c r="E6" s="222"/>
      <c r="F6" s="222"/>
      <c r="G6" s="222"/>
      <c r="H6" s="222"/>
      <c r="I6" s="222"/>
      <c r="J6" s="223"/>
    </row>
    <row r="7" spans="1:19" ht="15" customHeight="1" x14ac:dyDescent="0.2">
      <c r="A7" s="221"/>
      <c r="B7" s="222"/>
      <c r="C7" s="222"/>
      <c r="D7" s="222"/>
      <c r="E7" s="222"/>
      <c r="F7" s="222"/>
      <c r="G7" s="222"/>
      <c r="H7" s="222"/>
      <c r="I7" s="222"/>
      <c r="J7" s="223"/>
    </row>
    <row r="8" spans="1:19" ht="15.75" thickBot="1" x14ac:dyDescent="0.25">
      <c r="A8" s="224"/>
      <c r="B8" s="225"/>
      <c r="C8" s="225"/>
      <c r="D8" s="225"/>
      <c r="E8" s="225"/>
      <c r="F8" s="225"/>
      <c r="G8" s="225"/>
      <c r="H8" s="225"/>
      <c r="I8" s="225"/>
      <c r="J8" s="226"/>
    </row>
    <row r="9" spans="1:19" x14ac:dyDescent="0.2">
      <c r="A9" s="227" t="s">
        <v>310</v>
      </c>
      <c r="B9" s="228"/>
      <c r="C9" s="228"/>
      <c r="D9" s="228"/>
      <c r="E9" s="228"/>
      <c r="F9" s="228"/>
      <c r="G9" s="228"/>
      <c r="H9" s="228"/>
      <c r="I9" s="228"/>
      <c r="J9" s="229"/>
      <c r="K9" s="56"/>
      <c r="L9" s="56"/>
      <c r="M9" s="56"/>
      <c r="N9" s="56"/>
      <c r="O9" s="56"/>
      <c r="P9" s="56"/>
      <c r="Q9" s="56"/>
      <c r="R9" s="56"/>
      <c r="S9" s="56"/>
    </row>
    <row r="10" spans="1:19" x14ac:dyDescent="0.2">
      <c r="A10" s="236" t="s">
        <v>311</v>
      </c>
      <c r="B10" s="236"/>
      <c r="C10" s="236"/>
      <c r="D10" s="232" t="s">
        <v>312</v>
      </c>
      <c r="E10" s="233"/>
      <c r="F10" s="234"/>
      <c r="G10" s="230" t="s">
        <v>338</v>
      </c>
      <c r="H10" s="235"/>
      <c r="I10" s="235"/>
      <c r="J10" s="231"/>
      <c r="K10" s="56"/>
      <c r="L10" s="56"/>
      <c r="M10" s="56"/>
      <c r="N10" s="56"/>
      <c r="O10" s="56"/>
      <c r="P10" s="56"/>
      <c r="Q10" s="56"/>
      <c r="R10" s="56"/>
      <c r="S10" s="56"/>
    </row>
    <row r="11" spans="1:19" x14ac:dyDescent="0.2">
      <c r="A11" s="236" t="s">
        <v>313</v>
      </c>
      <c r="B11" s="236"/>
      <c r="C11" s="236"/>
      <c r="D11" s="232" t="s">
        <v>314</v>
      </c>
      <c r="E11" s="233"/>
      <c r="F11" s="234"/>
      <c r="G11" s="230" t="s">
        <v>315</v>
      </c>
      <c r="H11" s="231"/>
      <c r="I11" s="26"/>
      <c r="J11" s="27">
        <v>0.27929999999999999</v>
      </c>
      <c r="K11" s="56"/>
      <c r="L11" s="56"/>
      <c r="M11" s="56"/>
      <c r="N11" s="56"/>
      <c r="O11" s="56"/>
      <c r="P11" s="56"/>
      <c r="Q11" s="56"/>
      <c r="R11" s="56"/>
      <c r="S11" s="56"/>
    </row>
    <row r="12" spans="1:19" x14ac:dyDescent="0.2">
      <c r="A12" s="236" t="s">
        <v>316</v>
      </c>
      <c r="B12" s="236"/>
      <c r="C12" s="236"/>
      <c r="D12" s="232" t="s">
        <v>317</v>
      </c>
      <c r="E12" s="233"/>
      <c r="F12" s="234"/>
      <c r="G12" s="243" t="s">
        <v>306</v>
      </c>
      <c r="H12" s="244"/>
      <c r="I12" s="28" t="s">
        <v>318</v>
      </c>
      <c r="J12" s="29"/>
      <c r="K12" s="56"/>
      <c r="L12" s="56"/>
      <c r="M12" s="56"/>
      <c r="N12" s="56"/>
      <c r="O12" s="56"/>
      <c r="P12" s="56"/>
      <c r="Q12" s="56"/>
      <c r="R12" s="56"/>
      <c r="S12" s="56"/>
    </row>
    <row r="13" spans="1:19" ht="15.75" customHeight="1" x14ac:dyDescent="0.2">
      <c r="A13" s="247" t="s">
        <v>319</v>
      </c>
      <c r="B13" s="247"/>
      <c r="C13" s="247"/>
      <c r="D13" s="237">
        <f>J186</f>
        <v>1033610.4526721807</v>
      </c>
      <c r="E13" s="238"/>
      <c r="F13" s="239"/>
      <c r="G13" s="245"/>
      <c r="H13" s="246"/>
      <c r="I13" s="28" t="s">
        <v>320</v>
      </c>
      <c r="J13" s="29"/>
      <c r="K13" s="56"/>
      <c r="L13" s="56"/>
      <c r="M13" s="56"/>
      <c r="N13" s="56"/>
      <c r="O13" s="56"/>
      <c r="P13" s="56"/>
      <c r="Q13" s="56"/>
      <c r="R13" s="56"/>
      <c r="S13" s="56"/>
    </row>
    <row r="14" spans="1:19" x14ac:dyDescent="0.2">
      <c r="A14" s="247"/>
      <c r="B14" s="247"/>
      <c r="C14" s="247"/>
      <c r="D14" s="240"/>
      <c r="E14" s="241"/>
      <c r="F14" s="242"/>
      <c r="G14" s="230" t="s">
        <v>321</v>
      </c>
      <c r="H14" s="231"/>
      <c r="I14" s="26">
        <v>10356.09</v>
      </c>
      <c r="J14" s="26" t="s">
        <v>6</v>
      </c>
      <c r="K14" s="56"/>
      <c r="L14" s="56"/>
      <c r="M14" s="57"/>
      <c r="N14" s="56"/>
      <c r="O14" s="56"/>
      <c r="P14" s="56"/>
      <c r="Q14" s="56"/>
      <c r="R14" s="56"/>
      <c r="S14" s="56"/>
    </row>
    <row r="15" spans="1:19" x14ac:dyDescent="0.2">
      <c r="A15" s="30"/>
      <c r="B15" s="30"/>
      <c r="C15" s="30"/>
      <c r="D15" s="30"/>
      <c r="E15" s="30"/>
      <c r="F15" s="30"/>
      <c r="G15" s="30"/>
      <c r="H15" s="30"/>
      <c r="I15" s="30"/>
      <c r="J15" s="31"/>
      <c r="K15" s="56"/>
      <c r="L15" s="56"/>
      <c r="M15" s="55"/>
      <c r="N15" s="56"/>
      <c r="O15" s="56"/>
      <c r="P15" s="56"/>
      <c r="Q15" s="56"/>
      <c r="R15" s="56"/>
      <c r="S15" s="56"/>
    </row>
    <row r="16" spans="1:19" ht="27.75" x14ac:dyDescent="0.2">
      <c r="A16" s="5" t="s">
        <v>0</v>
      </c>
      <c r="B16" s="5" t="s">
        <v>306</v>
      </c>
      <c r="C16" s="5" t="s">
        <v>305</v>
      </c>
      <c r="D16" s="5" t="s">
        <v>307</v>
      </c>
      <c r="E16" s="5" t="s">
        <v>1</v>
      </c>
      <c r="F16" s="6" t="s">
        <v>8</v>
      </c>
      <c r="G16" s="7" t="s">
        <v>308</v>
      </c>
      <c r="H16" s="7" t="s">
        <v>326</v>
      </c>
      <c r="I16" s="8" t="s">
        <v>309</v>
      </c>
      <c r="J16" s="7" t="s">
        <v>327</v>
      </c>
      <c r="K16" s="56"/>
      <c r="L16" s="55"/>
      <c r="M16" s="56"/>
      <c r="N16" s="56"/>
      <c r="O16" s="56"/>
      <c r="P16" s="56"/>
      <c r="Q16" s="56"/>
      <c r="R16" s="56"/>
      <c r="S16" s="56"/>
    </row>
    <row r="17" spans="1:19" x14ac:dyDescent="0.2">
      <c r="A17" s="9"/>
      <c r="B17" s="9"/>
      <c r="C17" s="10"/>
      <c r="D17" s="11"/>
      <c r="E17" s="9"/>
      <c r="F17" s="12"/>
      <c r="G17" s="12"/>
      <c r="H17" s="12"/>
      <c r="I17" s="13"/>
      <c r="J17" s="32"/>
      <c r="K17" s="56"/>
      <c r="L17" s="58"/>
      <c r="N17" s="56"/>
      <c r="O17" s="56"/>
      <c r="P17" s="56"/>
      <c r="Q17" s="56"/>
      <c r="R17" s="56"/>
      <c r="S17" s="56"/>
    </row>
    <row r="18" spans="1:19" x14ac:dyDescent="0.2">
      <c r="A18" s="50">
        <v>1</v>
      </c>
      <c r="B18" s="51"/>
      <c r="C18" s="51"/>
      <c r="D18" s="54" t="s">
        <v>328</v>
      </c>
      <c r="E18" s="52"/>
      <c r="F18" s="52"/>
      <c r="G18" s="53"/>
      <c r="H18" s="53"/>
      <c r="I18" s="99"/>
      <c r="J18" s="99"/>
      <c r="K18" s="56"/>
      <c r="L18" s="39"/>
      <c r="M18" s="56"/>
      <c r="N18" s="56"/>
      <c r="O18" s="56"/>
      <c r="P18" s="56"/>
      <c r="Q18" s="56"/>
      <c r="R18" s="56"/>
      <c r="S18" s="56"/>
    </row>
    <row r="19" spans="1:19" ht="27.75" x14ac:dyDescent="0.2">
      <c r="A19" s="114" t="s">
        <v>112</v>
      </c>
      <c r="B19" s="114" t="s">
        <v>318</v>
      </c>
      <c r="C19" s="114" t="s">
        <v>646</v>
      </c>
      <c r="D19" s="162" t="s">
        <v>645</v>
      </c>
      <c r="E19" s="114" t="s">
        <v>6</v>
      </c>
      <c r="F19" s="83">
        <f>'MEMÓRIAL DE CÁLCULO.'!H14</f>
        <v>6</v>
      </c>
      <c r="G19" s="156">
        <v>336.47</v>
      </c>
      <c r="H19" s="156">
        <f t="shared" ref="H19" si="0">(1+$J$11)*G19</f>
        <v>430.44607100000007</v>
      </c>
      <c r="I19" s="156">
        <f>G19*F19</f>
        <v>2018.8200000000002</v>
      </c>
      <c r="J19" s="156">
        <f>H19*F19</f>
        <v>2582.6764260000004</v>
      </c>
      <c r="K19" s="56"/>
      <c r="L19" s="39"/>
      <c r="M19" s="56"/>
      <c r="N19" s="56"/>
      <c r="O19" s="56"/>
      <c r="P19" s="56"/>
      <c r="Q19" s="56"/>
      <c r="R19" s="56"/>
      <c r="S19" s="56"/>
    </row>
    <row r="20" spans="1:19" ht="54.75" x14ac:dyDescent="0.2">
      <c r="A20" s="114" t="s">
        <v>113</v>
      </c>
      <c r="B20" s="114" t="s">
        <v>318</v>
      </c>
      <c r="C20" s="114" t="s">
        <v>568</v>
      </c>
      <c r="D20" s="119" t="s">
        <v>567</v>
      </c>
      <c r="E20" s="114" t="s">
        <v>6</v>
      </c>
      <c r="F20" s="83">
        <f>'MEMÓRIAL DE CÁLCULO.'!H15</f>
        <v>10298.8249</v>
      </c>
      <c r="G20" s="156">
        <v>0.45</v>
      </c>
      <c r="H20" s="156">
        <f t="shared" ref="H20:H26" si="1">(1+$J$11)*G20</f>
        <v>0.57568500000000011</v>
      </c>
      <c r="I20" s="156">
        <f>G20*F20</f>
        <v>4634.4712049999998</v>
      </c>
      <c r="J20" s="156">
        <f>H20*F20</f>
        <v>5928.879012556501</v>
      </c>
      <c r="L20" s="39"/>
    </row>
    <row r="21" spans="1:19" ht="81" x14ac:dyDescent="0.2">
      <c r="A21" s="114" t="s">
        <v>289</v>
      </c>
      <c r="B21" s="45" t="s">
        <v>329</v>
      </c>
      <c r="C21" s="45">
        <v>6096</v>
      </c>
      <c r="D21" s="47" t="s">
        <v>365</v>
      </c>
      <c r="E21" s="21" t="s">
        <v>39</v>
      </c>
      <c r="F21" s="46">
        <v>1</v>
      </c>
      <c r="G21" s="60">
        <v>396.88</v>
      </c>
      <c r="H21" s="60">
        <f t="shared" si="1"/>
        <v>507.72858400000001</v>
      </c>
      <c r="I21" s="60">
        <f t="shared" ref="I21:I25" si="2">G21*F21</f>
        <v>396.88</v>
      </c>
      <c r="J21" s="60">
        <f t="shared" ref="J21:J26" si="3">H21*F21</f>
        <v>507.72858400000001</v>
      </c>
      <c r="L21" s="39"/>
    </row>
    <row r="22" spans="1:19" ht="41.25" x14ac:dyDescent="0.2">
      <c r="A22" s="114" t="s">
        <v>290</v>
      </c>
      <c r="B22" s="45" t="s">
        <v>318</v>
      </c>
      <c r="C22" s="45">
        <v>41598</v>
      </c>
      <c r="D22" s="47" t="s">
        <v>366</v>
      </c>
      <c r="E22" s="21" t="s">
        <v>39</v>
      </c>
      <c r="F22" s="46">
        <v>1</v>
      </c>
      <c r="G22" s="60">
        <v>1300.03</v>
      </c>
      <c r="H22" s="60">
        <f t="shared" si="1"/>
        <v>1663.128379</v>
      </c>
      <c r="I22" s="60">
        <f t="shared" si="2"/>
        <v>1300.03</v>
      </c>
      <c r="J22" s="60">
        <f t="shared" si="3"/>
        <v>1663.128379</v>
      </c>
      <c r="L22" s="39"/>
    </row>
    <row r="23" spans="1:19" ht="54.75" x14ac:dyDescent="0.2">
      <c r="A23" s="114" t="s">
        <v>291</v>
      </c>
      <c r="B23" s="45" t="s">
        <v>320</v>
      </c>
      <c r="C23" s="45">
        <v>50</v>
      </c>
      <c r="D23" s="47" t="s">
        <v>569</v>
      </c>
      <c r="E23" s="45" t="s">
        <v>6</v>
      </c>
      <c r="F23" s="83">
        <f>'MEMÓRIAL DE CÁLCULO.'!H18</f>
        <v>123.04000000000002</v>
      </c>
      <c r="G23" s="60">
        <v>5.77</v>
      </c>
      <c r="H23" s="60">
        <f t="shared" si="1"/>
        <v>7.3815610000000005</v>
      </c>
      <c r="I23" s="60">
        <f t="shared" si="2"/>
        <v>709.94080000000008</v>
      </c>
      <c r="J23" s="60">
        <f t="shared" si="3"/>
        <v>908.22726544000022</v>
      </c>
      <c r="L23" s="39"/>
    </row>
    <row r="24" spans="1:19" ht="41.25" x14ac:dyDescent="0.2">
      <c r="A24" s="114" t="s">
        <v>292</v>
      </c>
      <c r="B24" s="45" t="s">
        <v>320</v>
      </c>
      <c r="C24" s="45">
        <v>4816</v>
      </c>
      <c r="D24" s="47" t="s">
        <v>570</v>
      </c>
      <c r="E24" s="45" t="s">
        <v>123</v>
      </c>
      <c r="F24" s="83">
        <f>'MEMÓRIAL DE CÁLCULO.'!H19</f>
        <v>395.77739999999994</v>
      </c>
      <c r="G24" s="60">
        <v>0.75</v>
      </c>
      <c r="H24" s="60">
        <f t="shared" ref="H24" si="4">(1+$J$11)*G24</f>
        <v>0.95947500000000008</v>
      </c>
      <c r="I24" s="60">
        <f t="shared" ref="I24" si="5">G24*F24</f>
        <v>296.83304999999996</v>
      </c>
      <c r="J24" s="60">
        <f t="shared" ref="J24" si="6">H24*F24</f>
        <v>379.738520865</v>
      </c>
      <c r="L24" s="39"/>
    </row>
    <row r="25" spans="1:19" ht="54.75" x14ac:dyDescent="0.2">
      <c r="A25" s="114" t="s">
        <v>649</v>
      </c>
      <c r="B25" s="45" t="s">
        <v>318</v>
      </c>
      <c r="C25" s="45">
        <v>93582</v>
      </c>
      <c r="D25" s="48" t="s">
        <v>571</v>
      </c>
      <c r="E25" s="45" t="s">
        <v>6</v>
      </c>
      <c r="F25" s="46">
        <f>'MEMÓRIAL DE CÁLCULO.'!H20</f>
        <v>18</v>
      </c>
      <c r="G25" s="60">
        <v>187.71</v>
      </c>
      <c r="H25" s="60">
        <f t="shared" si="1"/>
        <v>240.13740300000003</v>
      </c>
      <c r="I25" s="60">
        <f t="shared" si="2"/>
        <v>3378.78</v>
      </c>
      <c r="J25" s="60">
        <f t="shared" si="3"/>
        <v>4322.4732540000005</v>
      </c>
    </row>
    <row r="26" spans="1:19" ht="68.25" x14ac:dyDescent="0.2">
      <c r="A26" s="114" t="s">
        <v>650</v>
      </c>
      <c r="B26" s="45" t="s">
        <v>318</v>
      </c>
      <c r="C26" s="45">
        <v>93207</v>
      </c>
      <c r="D26" s="49" t="s">
        <v>572</v>
      </c>
      <c r="E26" s="45" t="s">
        <v>6</v>
      </c>
      <c r="F26" s="46">
        <f>'MEMÓRIAL DE CÁLCULO.'!H21</f>
        <v>9</v>
      </c>
      <c r="G26" s="60">
        <v>715.63</v>
      </c>
      <c r="H26" s="60">
        <f t="shared" si="1"/>
        <v>915.50545900000009</v>
      </c>
      <c r="I26" s="60">
        <f>F26*G26</f>
        <v>6440.67</v>
      </c>
      <c r="J26" s="60">
        <f t="shared" si="3"/>
        <v>8239.5491310000016</v>
      </c>
    </row>
    <row r="27" spans="1:19" x14ac:dyDescent="0.2">
      <c r="A27" s="211" t="s">
        <v>339</v>
      </c>
      <c r="B27" s="212"/>
      <c r="C27" s="212"/>
      <c r="D27" s="212"/>
      <c r="E27" s="212"/>
      <c r="F27" s="212"/>
      <c r="G27" s="212"/>
      <c r="H27" s="213"/>
      <c r="I27" s="61">
        <f>SUM(I19:I26)</f>
        <v>19176.425055</v>
      </c>
      <c r="J27" s="61">
        <f>SUM(J19:J26)</f>
        <v>24532.400572861501</v>
      </c>
      <c r="L27" s="43"/>
    </row>
    <row r="28" spans="1:19" s="42" customFormat="1" ht="14.25" x14ac:dyDescent="0.15">
      <c r="A28" s="62">
        <v>2</v>
      </c>
      <c r="B28" s="63"/>
      <c r="C28" s="63"/>
      <c r="D28" s="64" t="s">
        <v>644</v>
      </c>
      <c r="E28" s="64"/>
      <c r="F28" s="64"/>
      <c r="G28" s="65"/>
      <c r="H28" s="65"/>
      <c r="I28" s="215"/>
      <c r="J28" s="216"/>
    </row>
    <row r="29" spans="1:19" s="42" customFormat="1" ht="27" x14ac:dyDescent="0.15">
      <c r="A29" s="45" t="s">
        <v>3</v>
      </c>
      <c r="B29" s="21" t="s">
        <v>318</v>
      </c>
      <c r="C29" s="21">
        <v>79472</v>
      </c>
      <c r="D29" s="20" t="s">
        <v>578</v>
      </c>
      <c r="E29" s="21" t="s">
        <v>6</v>
      </c>
      <c r="F29" s="44">
        <f>'MEMÓRIAL DE CÁLCULO.'!H24</f>
        <v>5349.8562000000002</v>
      </c>
      <c r="G29" s="150">
        <v>0.42</v>
      </c>
      <c r="H29" s="23">
        <f t="shared" ref="H29" si="7">G29*(1+$J$11)</f>
        <v>0.53730600000000006</v>
      </c>
      <c r="I29" s="25">
        <f>G29*F29</f>
        <v>2246.9396040000001</v>
      </c>
      <c r="J29" s="23">
        <f>H29*F29</f>
        <v>2874.5098353972003</v>
      </c>
    </row>
    <row r="30" spans="1:19" ht="105.75" customHeight="1" x14ac:dyDescent="0.2">
      <c r="A30" s="45" t="s">
        <v>4</v>
      </c>
      <c r="B30" s="21" t="s">
        <v>325</v>
      </c>
      <c r="C30" s="21">
        <v>9</v>
      </c>
      <c r="D30" s="20" t="s">
        <v>640</v>
      </c>
      <c r="E30" s="21" t="s">
        <v>253</v>
      </c>
      <c r="F30" s="44">
        <f>'MEMÓRIAL DE CÁLCULO.'!H25</f>
        <v>4310.3280000000004</v>
      </c>
      <c r="G30" s="150">
        <f>COMPOSIÇÕES!D190</f>
        <v>14.19</v>
      </c>
      <c r="H30" s="23">
        <f t="shared" ref="H30:H36" si="8">G30*(1+$J$11)</f>
        <v>18.153267</v>
      </c>
      <c r="I30" s="25">
        <f>G30*F30</f>
        <v>61163.554320000003</v>
      </c>
      <c r="J30" s="23">
        <f>H30*F30</f>
        <v>78246.535041576004</v>
      </c>
      <c r="K30" s="43"/>
      <c r="M30" s="181"/>
    </row>
    <row r="31" spans="1:19" ht="41.25" x14ac:dyDescent="0.2">
      <c r="A31" s="45" t="s">
        <v>686</v>
      </c>
      <c r="B31" s="21" t="s">
        <v>318</v>
      </c>
      <c r="C31" s="19">
        <v>93358</v>
      </c>
      <c r="D31" s="20" t="s">
        <v>331</v>
      </c>
      <c r="E31" s="21" t="s">
        <v>253</v>
      </c>
      <c r="F31" s="44">
        <f>'MEMÓRIAL DE CÁLCULO.'!I26</f>
        <v>54.419999999999995</v>
      </c>
      <c r="G31" s="60">
        <v>50.2</v>
      </c>
      <c r="H31" s="23">
        <f t="shared" si="8"/>
        <v>64.220860000000002</v>
      </c>
      <c r="I31" s="25">
        <f t="shared" ref="I31:I33" si="9">G31*F31</f>
        <v>2731.884</v>
      </c>
      <c r="J31" s="23">
        <f t="shared" ref="J31:J33" si="10">H31*F31</f>
        <v>3494.8992011999999</v>
      </c>
      <c r="K31" s="43"/>
    </row>
    <row r="32" spans="1:19" ht="54.75" x14ac:dyDescent="0.2">
      <c r="A32" s="45" t="s">
        <v>114</v>
      </c>
      <c r="B32" s="21" t="s">
        <v>318</v>
      </c>
      <c r="C32" s="19">
        <v>94963</v>
      </c>
      <c r="D32" s="20" t="s">
        <v>367</v>
      </c>
      <c r="E32" s="21" t="s">
        <v>253</v>
      </c>
      <c r="F32" s="44">
        <f>'MEMÓRIAL DE CÁLCULO.'!I28</f>
        <v>39.851999999999997</v>
      </c>
      <c r="G32" s="23">
        <v>277.61</v>
      </c>
      <c r="H32" s="23">
        <f t="shared" si="8"/>
        <v>355.14647300000007</v>
      </c>
      <c r="I32" s="25">
        <f t="shared" si="9"/>
        <v>11063.31372</v>
      </c>
      <c r="J32" s="23">
        <f t="shared" si="10"/>
        <v>14153.297241996002</v>
      </c>
      <c r="K32" s="43"/>
    </row>
    <row r="33" spans="1:11" ht="54.75" x14ac:dyDescent="0.2">
      <c r="A33" s="45" t="s">
        <v>293</v>
      </c>
      <c r="B33" s="21" t="s">
        <v>318</v>
      </c>
      <c r="C33" s="19">
        <v>92873</v>
      </c>
      <c r="D33" s="20" t="s">
        <v>368</v>
      </c>
      <c r="E33" s="21" t="s">
        <v>253</v>
      </c>
      <c r="F33" s="44">
        <f>'MEMÓRIAL DE CÁLCULO.'!H30</f>
        <v>39.851999999999997</v>
      </c>
      <c r="G33" s="23">
        <v>130</v>
      </c>
      <c r="H33" s="23">
        <f t="shared" si="8"/>
        <v>166.30900000000003</v>
      </c>
      <c r="I33" s="25">
        <f t="shared" si="9"/>
        <v>5180.7599999999993</v>
      </c>
      <c r="J33" s="23">
        <f t="shared" si="10"/>
        <v>6627.7462680000008</v>
      </c>
      <c r="K33" s="43"/>
    </row>
    <row r="34" spans="1:11" ht="68.25" x14ac:dyDescent="0.2">
      <c r="A34" s="45" t="s">
        <v>556</v>
      </c>
      <c r="B34" s="148" t="s">
        <v>318</v>
      </c>
      <c r="C34" s="152">
        <v>72131</v>
      </c>
      <c r="D34" s="82" t="s">
        <v>557</v>
      </c>
      <c r="E34" s="148" t="s">
        <v>6</v>
      </c>
      <c r="F34" s="84">
        <f>'MEMÓRIAL DE CÁLCULO.'!I31</f>
        <v>365.858</v>
      </c>
      <c r="G34" s="149">
        <v>97.89</v>
      </c>
      <c r="H34" s="149">
        <f t="shared" si="8"/>
        <v>125.23067700000001</v>
      </c>
      <c r="I34" s="149">
        <f t="shared" ref="I34:I35" si="11">G34*F34</f>
        <v>35813.839619999999</v>
      </c>
      <c r="J34" s="149">
        <f t="shared" ref="J34:J35" si="12">H34*F34</f>
        <v>45816.645025866004</v>
      </c>
      <c r="K34" s="43"/>
    </row>
    <row r="35" spans="1:11" ht="68.25" x14ac:dyDescent="0.2">
      <c r="A35" s="45" t="s">
        <v>302</v>
      </c>
      <c r="B35" s="21" t="s">
        <v>320</v>
      </c>
      <c r="C35" s="19">
        <v>6456</v>
      </c>
      <c r="D35" s="20" t="s">
        <v>369</v>
      </c>
      <c r="E35" s="21" t="s">
        <v>253</v>
      </c>
      <c r="F35" s="44">
        <f>'MEMÓRIAL DE CÁLCULO.'!I37</f>
        <v>24.003200000000003</v>
      </c>
      <c r="G35" s="23">
        <v>1442.73</v>
      </c>
      <c r="H35" s="23">
        <f t="shared" si="8"/>
        <v>1845.6844890000002</v>
      </c>
      <c r="I35" s="25">
        <f t="shared" si="11"/>
        <v>34630.136736000008</v>
      </c>
      <c r="J35" s="23">
        <f t="shared" si="12"/>
        <v>44302.333926364809</v>
      </c>
      <c r="K35" s="43"/>
    </row>
    <row r="36" spans="1:11" s="42" customFormat="1" ht="42" customHeight="1" x14ac:dyDescent="0.15">
      <c r="A36" s="45" t="s">
        <v>303</v>
      </c>
      <c r="B36" s="148" t="s">
        <v>318</v>
      </c>
      <c r="C36" s="152">
        <v>98504</v>
      </c>
      <c r="D36" s="82" t="s">
        <v>573</v>
      </c>
      <c r="E36" s="148" t="s">
        <v>6</v>
      </c>
      <c r="F36" s="84">
        <f>'MEMÓRIAL DE CÁLCULO.'!H38</f>
        <v>217.76</v>
      </c>
      <c r="G36" s="149">
        <v>8.11</v>
      </c>
      <c r="H36" s="149">
        <f t="shared" si="8"/>
        <v>10.375123</v>
      </c>
      <c r="I36" s="149">
        <f>G36*F36</f>
        <v>1766.0335999999998</v>
      </c>
      <c r="J36" s="149">
        <f>H36*F36</f>
        <v>2259.2867844799998</v>
      </c>
    </row>
    <row r="37" spans="1:11" s="42" customFormat="1" ht="14.25" x14ac:dyDescent="0.15">
      <c r="A37" s="211" t="s">
        <v>340</v>
      </c>
      <c r="B37" s="212"/>
      <c r="C37" s="212"/>
      <c r="D37" s="212"/>
      <c r="E37" s="212"/>
      <c r="F37" s="212"/>
      <c r="G37" s="212"/>
      <c r="H37" s="213"/>
      <c r="I37" s="61">
        <f>SUM(I29:I36)</f>
        <v>154596.46160000001</v>
      </c>
      <c r="J37" s="61">
        <f>SUM(J29:J36)</f>
        <v>197775.25332488003</v>
      </c>
    </row>
    <row r="38" spans="1:11" s="42" customFormat="1" ht="14.25" x14ac:dyDescent="0.15">
      <c r="A38" s="14" t="s">
        <v>687</v>
      </c>
      <c r="B38" s="14"/>
      <c r="C38" s="15"/>
      <c r="D38" s="16" t="s">
        <v>288</v>
      </c>
      <c r="E38" s="17"/>
      <c r="F38" s="18"/>
      <c r="G38" s="18"/>
      <c r="H38" s="34"/>
      <c r="I38" s="33"/>
      <c r="J38" s="35"/>
    </row>
    <row r="39" spans="1:11" s="42" customFormat="1" ht="93.75" x14ac:dyDescent="0.15">
      <c r="A39" s="21" t="s">
        <v>124</v>
      </c>
      <c r="B39" s="21" t="s">
        <v>318</v>
      </c>
      <c r="C39" s="19">
        <v>87894</v>
      </c>
      <c r="D39" s="20" t="s">
        <v>576</v>
      </c>
      <c r="E39" s="21" t="s">
        <v>6</v>
      </c>
      <c r="F39" s="22">
        <f>'MEMÓRIAL DE CÁLCULO.'!I40</f>
        <v>420.822</v>
      </c>
      <c r="G39" s="23">
        <v>4.09</v>
      </c>
      <c r="H39" s="23">
        <f>G39*(1+$J$11)</f>
        <v>5.2323370000000002</v>
      </c>
      <c r="I39" s="25">
        <f>G39*F39</f>
        <v>1721.1619799999999</v>
      </c>
      <c r="J39" s="23">
        <f t="shared" ref="J39:J40" si="13">H39*F39</f>
        <v>2201.8825210140003</v>
      </c>
    </row>
    <row r="40" spans="1:11" s="42" customFormat="1" ht="107.25" x14ac:dyDescent="0.15">
      <c r="A40" s="21" t="s">
        <v>125</v>
      </c>
      <c r="B40" s="148" t="s">
        <v>318</v>
      </c>
      <c r="C40" s="152">
        <v>87529</v>
      </c>
      <c r="D40" s="82" t="s">
        <v>577</v>
      </c>
      <c r="E40" s="148" t="s">
        <v>6</v>
      </c>
      <c r="F40" s="84">
        <f>'MEMÓRIAL DE CÁLCULO.'!H43</f>
        <v>420.822</v>
      </c>
      <c r="G40" s="149">
        <v>26.18</v>
      </c>
      <c r="H40" s="149">
        <f>G40*(1+$J$11)</f>
        <v>33.492074000000002</v>
      </c>
      <c r="I40" s="149">
        <f>G40*F40</f>
        <v>11017.11996</v>
      </c>
      <c r="J40" s="149">
        <f t="shared" si="13"/>
        <v>14094.201564828001</v>
      </c>
    </row>
    <row r="41" spans="1:11" x14ac:dyDescent="0.2">
      <c r="A41" s="211" t="s">
        <v>781</v>
      </c>
      <c r="B41" s="212"/>
      <c r="C41" s="212"/>
      <c r="D41" s="212"/>
      <c r="E41" s="212"/>
      <c r="F41" s="212"/>
      <c r="G41" s="212"/>
      <c r="H41" s="213"/>
      <c r="I41" s="61">
        <f>SUM(I39:I40)</f>
        <v>12738.281940000001</v>
      </c>
      <c r="J41" s="61">
        <f>SUM(J39:J40)</f>
        <v>16296.084085842002</v>
      </c>
    </row>
    <row r="42" spans="1:11" x14ac:dyDescent="0.2">
      <c r="A42" s="14">
        <v>4</v>
      </c>
      <c r="B42" s="14"/>
      <c r="C42" s="15"/>
      <c r="D42" s="16" t="s">
        <v>287</v>
      </c>
      <c r="E42" s="66"/>
      <c r="F42" s="66"/>
      <c r="G42" s="66"/>
      <c r="H42" s="66"/>
      <c r="I42" s="66"/>
      <c r="J42" s="35"/>
    </row>
    <row r="43" spans="1:11" x14ac:dyDescent="0.2">
      <c r="A43" s="14" t="s">
        <v>115</v>
      </c>
      <c r="B43" s="14"/>
      <c r="C43" s="15"/>
      <c r="D43" s="16" t="s">
        <v>323</v>
      </c>
      <c r="E43" s="17"/>
      <c r="F43" s="18"/>
      <c r="G43" s="18"/>
      <c r="H43" s="18"/>
      <c r="I43" s="33"/>
      <c r="J43" s="35"/>
    </row>
    <row r="44" spans="1:11" ht="41.25" x14ac:dyDescent="0.2">
      <c r="A44" s="21" t="s">
        <v>332</v>
      </c>
      <c r="B44" s="21" t="s">
        <v>318</v>
      </c>
      <c r="C44" s="19">
        <v>93358</v>
      </c>
      <c r="D44" s="20" t="s">
        <v>331</v>
      </c>
      <c r="E44" s="21" t="s">
        <v>253</v>
      </c>
      <c r="F44" s="22">
        <f>'MEMÓRIAL DE CÁLCULO.'!H47</f>
        <v>40.255583999999999</v>
      </c>
      <c r="G44" s="60">
        <v>50.2</v>
      </c>
      <c r="H44" s="23">
        <f t="shared" ref="H44:H47" si="14">G44*(1+$J$11)</f>
        <v>64.220860000000002</v>
      </c>
      <c r="I44" s="25">
        <f t="shared" ref="I44:I47" si="15">G44*F44</f>
        <v>2020.8303168</v>
      </c>
      <c r="J44" s="23">
        <f t="shared" ref="J44:J47" si="16">H44*F44</f>
        <v>2585.2482242822398</v>
      </c>
    </row>
    <row r="45" spans="1:11" ht="54.75" x14ac:dyDescent="0.2">
      <c r="A45" s="21" t="s">
        <v>333</v>
      </c>
      <c r="B45" s="148" t="s">
        <v>318</v>
      </c>
      <c r="C45" s="152">
        <v>94963</v>
      </c>
      <c r="D45" s="82" t="s">
        <v>367</v>
      </c>
      <c r="E45" s="148" t="s">
        <v>253</v>
      </c>
      <c r="F45" s="84">
        <f>'MEMÓRIAL DE CÁLCULO.'!I48</f>
        <v>24.159791999999999</v>
      </c>
      <c r="G45" s="149">
        <v>277.61</v>
      </c>
      <c r="H45" s="149">
        <f t="shared" si="14"/>
        <v>355.14647300000007</v>
      </c>
      <c r="I45" s="149">
        <f t="shared" si="15"/>
        <v>6706.9998571200003</v>
      </c>
      <c r="J45" s="149">
        <f t="shared" si="16"/>
        <v>8580.2649172136171</v>
      </c>
    </row>
    <row r="46" spans="1:11" ht="54.75" x14ac:dyDescent="0.2">
      <c r="A46" s="21" t="s">
        <v>334</v>
      </c>
      <c r="B46" s="148" t="s">
        <v>318</v>
      </c>
      <c r="C46" s="152">
        <v>92873</v>
      </c>
      <c r="D46" s="82" t="s">
        <v>368</v>
      </c>
      <c r="E46" s="148" t="s">
        <v>253</v>
      </c>
      <c r="F46" s="84">
        <f>'MEMÓRIAL DE CÁLCULO.'!H50</f>
        <v>24.159791999999999</v>
      </c>
      <c r="G46" s="149">
        <v>130</v>
      </c>
      <c r="H46" s="149">
        <f t="shared" si="14"/>
        <v>166.30900000000003</v>
      </c>
      <c r="I46" s="149">
        <f t="shared" si="15"/>
        <v>3140.7729599999998</v>
      </c>
      <c r="J46" s="149">
        <f t="shared" si="16"/>
        <v>4017.9908477280005</v>
      </c>
    </row>
    <row r="47" spans="1:11" ht="108" x14ac:dyDescent="0.2">
      <c r="A47" s="21" t="s">
        <v>335</v>
      </c>
      <c r="B47" s="148" t="s">
        <v>318</v>
      </c>
      <c r="C47" s="152">
        <v>87481</v>
      </c>
      <c r="D47" s="82" t="s">
        <v>574</v>
      </c>
      <c r="E47" s="148" t="s">
        <v>6</v>
      </c>
      <c r="F47" s="22">
        <f>'MEMÓRIAL DE CÁLCULO.'!H51</f>
        <v>45.28</v>
      </c>
      <c r="G47" s="149">
        <v>50.15</v>
      </c>
      <c r="H47" s="149">
        <f t="shared" si="14"/>
        <v>64.156895000000006</v>
      </c>
      <c r="I47" s="149">
        <f t="shared" si="15"/>
        <v>2270.7919999999999</v>
      </c>
      <c r="J47" s="149">
        <f t="shared" si="16"/>
        <v>2905.0242056000002</v>
      </c>
    </row>
    <row r="48" spans="1:11" x14ac:dyDescent="0.2">
      <c r="A48" s="204" t="s">
        <v>380</v>
      </c>
      <c r="B48" s="205"/>
      <c r="C48" s="205"/>
      <c r="D48" s="205"/>
      <c r="E48" s="205"/>
      <c r="F48" s="205"/>
      <c r="G48" s="205"/>
      <c r="H48" s="207"/>
      <c r="I48" s="37">
        <f>SUM(I44:I47)</f>
        <v>14139.395133919999</v>
      </c>
      <c r="J48" s="37">
        <f>SUM(J44:J47)</f>
        <v>18088.528194823855</v>
      </c>
    </row>
    <row r="49" spans="1:12" x14ac:dyDescent="0.2">
      <c r="A49" s="14" t="s">
        <v>116</v>
      </c>
      <c r="B49" s="14"/>
      <c r="C49" s="15"/>
      <c r="D49" s="16" t="s">
        <v>324</v>
      </c>
      <c r="E49" s="17"/>
      <c r="F49" s="18"/>
      <c r="G49" s="18"/>
      <c r="H49" s="34"/>
      <c r="I49" s="33"/>
      <c r="J49" s="35"/>
    </row>
    <row r="50" spans="1:12" ht="108" x14ac:dyDescent="0.2">
      <c r="A50" s="148" t="s">
        <v>330</v>
      </c>
      <c r="B50" s="148" t="s">
        <v>318</v>
      </c>
      <c r="C50" s="152">
        <v>87507</v>
      </c>
      <c r="D50" s="82" t="s">
        <v>575</v>
      </c>
      <c r="E50" s="148" t="s">
        <v>6</v>
      </c>
      <c r="F50" s="84">
        <f>'MEMÓRIAL DE CÁLCULO.'!H54</f>
        <v>715.52</v>
      </c>
      <c r="G50" s="149">
        <v>50.28</v>
      </c>
      <c r="H50" s="149">
        <f>G50*(1+$J$11)</f>
        <v>64.323204000000004</v>
      </c>
      <c r="I50" s="149">
        <f>G50*F50</f>
        <v>35976.345600000001</v>
      </c>
      <c r="J50" s="149">
        <f t="shared" ref="J50:J51" si="17">H50*F50</f>
        <v>46024.53892608</v>
      </c>
      <c r="K50" s="95"/>
      <c r="L50" s="95"/>
    </row>
    <row r="51" spans="1:12" ht="68.25" x14ac:dyDescent="0.2">
      <c r="A51" s="148" t="s">
        <v>552</v>
      </c>
      <c r="B51" s="148" t="s">
        <v>320</v>
      </c>
      <c r="C51" s="152">
        <v>6456</v>
      </c>
      <c r="D51" s="82" t="s">
        <v>369</v>
      </c>
      <c r="E51" s="148" t="s">
        <v>253</v>
      </c>
      <c r="F51" s="84">
        <f>'MEMÓRIAL DE CÁLCULO.'!I55</f>
        <v>17.757999999999999</v>
      </c>
      <c r="G51" s="149">
        <v>1442.73</v>
      </c>
      <c r="H51" s="149">
        <f>G51*(1+$J$11)</f>
        <v>1845.6844890000002</v>
      </c>
      <c r="I51" s="149">
        <f>G51*F51</f>
        <v>25619.999339999998</v>
      </c>
      <c r="J51" s="149">
        <f t="shared" si="17"/>
        <v>32775.665155662005</v>
      </c>
    </row>
    <row r="52" spans="1:12" x14ac:dyDescent="0.2">
      <c r="A52" s="204" t="s">
        <v>381</v>
      </c>
      <c r="B52" s="205"/>
      <c r="C52" s="205"/>
      <c r="D52" s="205"/>
      <c r="E52" s="205"/>
      <c r="F52" s="205"/>
      <c r="G52" s="205"/>
      <c r="H52" s="207"/>
      <c r="I52" s="37">
        <f>SUM(I50:I51)</f>
        <v>61596.344939999995</v>
      </c>
      <c r="J52" s="37">
        <f>SUM(J50:J51)</f>
        <v>78800.204081742006</v>
      </c>
    </row>
    <row r="53" spans="1:12" x14ac:dyDescent="0.2">
      <c r="A53" s="14" t="s">
        <v>117</v>
      </c>
      <c r="B53" s="14"/>
      <c r="C53" s="15"/>
      <c r="D53" s="16" t="s">
        <v>288</v>
      </c>
      <c r="E53" s="17"/>
      <c r="F53" s="18"/>
      <c r="G53" s="18"/>
      <c r="H53" s="34"/>
      <c r="I53" s="33"/>
      <c r="J53" s="35"/>
    </row>
    <row r="54" spans="1:12" ht="94.5" x14ac:dyDescent="0.2">
      <c r="A54" s="21" t="s">
        <v>378</v>
      </c>
      <c r="B54" s="21" t="s">
        <v>318</v>
      </c>
      <c r="C54" s="19">
        <v>87894</v>
      </c>
      <c r="D54" s="20" t="s">
        <v>576</v>
      </c>
      <c r="E54" s="21" t="s">
        <v>6</v>
      </c>
      <c r="F54" s="22">
        <f>'MEMÓRIAL DE CÁLCULO.'!H58</f>
        <v>1740.75</v>
      </c>
      <c r="G54" s="23">
        <v>4.09</v>
      </c>
      <c r="H54" s="23">
        <f>G54*(1+$J$11)</f>
        <v>5.2323370000000002</v>
      </c>
      <c r="I54" s="25">
        <f>G54*F54</f>
        <v>7119.6674999999996</v>
      </c>
      <c r="J54" s="23">
        <f t="shared" ref="J54:J55" si="18">H54*F54</f>
        <v>9108.1906327500001</v>
      </c>
    </row>
    <row r="55" spans="1:12" ht="108" x14ac:dyDescent="0.2">
      <c r="A55" s="21" t="s">
        <v>379</v>
      </c>
      <c r="B55" s="148" t="s">
        <v>318</v>
      </c>
      <c r="C55" s="152">
        <v>87529</v>
      </c>
      <c r="D55" s="82" t="s">
        <v>577</v>
      </c>
      <c r="E55" s="148" t="s">
        <v>6</v>
      </c>
      <c r="F55" s="84">
        <f>'MEMÓRIAL DE CÁLCULO.'!H59</f>
        <v>332.54</v>
      </c>
      <c r="G55" s="149">
        <v>26.18</v>
      </c>
      <c r="H55" s="149">
        <f>G55*(1+$J$11)</f>
        <v>33.492074000000002</v>
      </c>
      <c r="I55" s="149">
        <f>G55*F55</f>
        <v>8705.8972000000012</v>
      </c>
      <c r="J55" s="149">
        <f t="shared" si="18"/>
        <v>11137.454287960001</v>
      </c>
    </row>
    <row r="56" spans="1:12" x14ac:dyDescent="0.2">
      <c r="A56" s="204" t="s">
        <v>382</v>
      </c>
      <c r="B56" s="205"/>
      <c r="C56" s="205"/>
      <c r="D56" s="205"/>
      <c r="E56" s="205"/>
      <c r="F56" s="205"/>
      <c r="G56" s="205"/>
      <c r="H56" s="207"/>
      <c r="I56" s="37">
        <f>SUM(I54:I55)</f>
        <v>15825.564700000001</v>
      </c>
      <c r="J56" s="37">
        <f>SUM(J54:J55)</f>
        <v>20245.644920710001</v>
      </c>
    </row>
    <row r="57" spans="1:12" x14ac:dyDescent="0.2">
      <c r="A57" s="14" t="s">
        <v>688</v>
      </c>
      <c r="B57" s="14"/>
      <c r="C57" s="15"/>
      <c r="D57" s="16" t="s">
        <v>11</v>
      </c>
      <c r="E57" s="17"/>
      <c r="F57" s="18"/>
      <c r="G57" s="18"/>
      <c r="H57" s="34"/>
      <c r="I57" s="33"/>
      <c r="J57" s="35"/>
    </row>
    <row r="58" spans="1:12" ht="41.25" x14ac:dyDescent="0.2">
      <c r="A58" s="148" t="s">
        <v>689</v>
      </c>
      <c r="B58" s="148" t="s">
        <v>318</v>
      </c>
      <c r="C58" s="152">
        <v>95305</v>
      </c>
      <c r="D58" s="192" t="s">
        <v>346</v>
      </c>
      <c r="E58" s="148" t="s">
        <v>6</v>
      </c>
      <c r="F58" s="84">
        <f>'MEMÓRIAL DE CÁLCULO.'!H62</f>
        <v>332.54</v>
      </c>
      <c r="G58" s="149">
        <v>10.4</v>
      </c>
      <c r="H58" s="149">
        <f>G58*(1+$J$11)</f>
        <v>13.304720000000001</v>
      </c>
      <c r="I58" s="149">
        <f>G58*F58</f>
        <v>3458.4160000000002</v>
      </c>
      <c r="J58" s="149">
        <f t="shared" ref="J58" si="19">H58*F58</f>
        <v>4424.3515888000011</v>
      </c>
    </row>
    <row r="59" spans="1:12" ht="54.75" x14ac:dyDescent="0.2">
      <c r="A59" s="148" t="s">
        <v>690</v>
      </c>
      <c r="B59" s="148" t="s">
        <v>318</v>
      </c>
      <c r="C59" s="152">
        <v>95468</v>
      </c>
      <c r="D59" s="82" t="s">
        <v>370</v>
      </c>
      <c r="E59" s="148" t="s">
        <v>6</v>
      </c>
      <c r="F59" s="84">
        <f>'MEMÓRIAL DE CÁLCULO.'!H63</f>
        <v>40</v>
      </c>
      <c r="G59" s="149">
        <v>28.88</v>
      </c>
      <c r="H59" s="149">
        <f>G59*(1+$J$11)</f>
        <v>36.946184000000002</v>
      </c>
      <c r="I59" s="149">
        <f>G59*F59</f>
        <v>1155.2</v>
      </c>
      <c r="J59" s="149">
        <f t="shared" ref="J59" si="20">H59*F59</f>
        <v>1477.8473600000002</v>
      </c>
    </row>
    <row r="60" spans="1:12" x14ac:dyDescent="0.2">
      <c r="A60" s="204" t="s">
        <v>782</v>
      </c>
      <c r="B60" s="205"/>
      <c r="C60" s="205"/>
      <c r="D60" s="205"/>
      <c r="E60" s="205"/>
      <c r="F60" s="205"/>
      <c r="G60" s="205"/>
      <c r="H60" s="207"/>
      <c r="I60" s="37">
        <f>SUM(I58:I59)</f>
        <v>4613.616</v>
      </c>
      <c r="J60" s="37">
        <f>SUM(J58:J59)</f>
        <v>5902.1989488000017</v>
      </c>
    </row>
    <row r="61" spans="1:12" x14ac:dyDescent="0.2">
      <c r="A61" s="14" t="s">
        <v>691</v>
      </c>
      <c r="B61" s="14"/>
      <c r="C61" s="15"/>
      <c r="D61" s="16" t="s">
        <v>5</v>
      </c>
      <c r="E61" s="17"/>
      <c r="F61" s="18"/>
      <c r="G61" s="18"/>
      <c r="H61" s="34"/>
      <c r="I61" s="33"/>
      <c r="J61" s="35"/>
    </row>
    <row r="62" spans="1:12" ht="41.25" x14ac:dyDescent="0.2">
      <c r="A62" s="21" t="s">
        <v>692</v>
      </c>
      <c r="B62" s="21" t="s">
        <v>318</v>
      </c>
      <c r="C62" s="19" t="s">
        <v>294</v>
      </c>
      <c r="D62" s="81" t="s">
        <v>371</v>
      </c>
      <c r="E62" s="21" t="s">
        <v>6</v>
      </c>
      <c r="F62" s="22">
        <f>'MEMÓRIAL DE CÁLCULO.'!H66</f>
        <v>109.24400000000001</v>
      </c>
      <c r="G62" s="23">
        <v>7.91</v>
      </c>
      <c r="H62" s="23">
        <f>G62*(1+$J$11)</f>
        <v>10.119263</v>
      </c>
      <c r="I62" s="25">
        <f>G62*F62</f>
        <v>864.12004000000013</v>
      </c>
      <c r="J62" s="23">
        <f t="shared" ref="J62" si="21">H62*F62</f>
        <v>1105.4687671720001</v>
      </c>
    </row>
    <row r="63" spans="1:12" ht="27.75" x14ac:dyDescent="0.2">
      <c r="A63" s="148" t="s">
        <v>693</v>
      </c>
      <c r="B63" s="148" t="s">
        <v>318</v>
      </c>
      <c r="C63" s="152">
        <v>68054</v>
      </c>
      <c r="D63" s="82" t="s">
        <v>599</v>
      </c>
      <c r="E63" s="148" t="s">
        <v>6</v>
      </c>
      <c r="F63" s="84">
        <f>'MEMÓRIAL DE CÁLCULO.'!H67</f>
        <v>20</v>
      </c>
      <c r="G63" s="149">
        <v>234.91</v>
      </c>
      <c r="H63" s="149">
        <f>G63*(1+$J$11)</f>
        <v>300.52036300000003</v>
      </c>
      <c r="I63" s="149">
        <f>G63*F63</f>
        <v>4698.2</v>
      </c>
      <c r="J63" s="149">
        <f t="shared" ref="J63" si="22">H63*F63</f>
        <v>6010.4072600000009</v>
      </c>
    </row>
    <row r="64" spans="1:12" x14ac:dyDescent="0.2">
      <c r="A64" s="204" t="s">
        <v>783</v>
      </c>
      <c r="B64" s="205"/>
      <c r="C64" s="205"/>
      <c r="D64" s="205"/>
      <c r="E64" s="205"/>
      <c r="F64" s="205"/>
      <c r="G64" s="205"/>
      <c r="H64" s="207"/>
      <c r="I64" s="37">
        <f>SUM(I62:I63)</f>
        <v>5562.3200399999996</v>
      </c>
      <c r="J64" s="37">
        <f>SUM(J62:J63)</f>
        <v>7115.8760271720012</v>
      </c>
    </row>
    <row r="65" spans="1:11" x14ac:dyDescent="0.2">
      <c r="A65" s="62" t="s">
        <v>694</v>
      </c>
      <c r="B65" s="63"/>
      <c r="C65" s="63"/>
      <c r="D65" s="64" t="s">
        <v>2</v>
      </c>
      <c r="E65" s="64"/>
      <c r="F65" s="64"/>
      <c r="G65" s="65"/>
      <c r="H65" s="65"/>
      <c r="I65" s="215"/>
      <c r="J65" s="216"/>
    </row>
    <row r="66" spans="1:11" x14ac:dyDescent="0.2">
      <c r="A66" s="14" t="s">
        <v>118</v>
      </c>
      <c r="B66" s="14"/>
      <c r="C66" s="15"/>
      <c r="D66" s="16" t="s">
        <v>152</v>
      </c>
      <c r="E66" s="17"/>
      <c r="F66" s="18"/>
      <c r="G66" s="18"/>
      <c r="H66" s="34"/>
      <c r="I66" s="33"/>
      <c r="J66" s="34"/>
    </row>
    <row r="67" spans="1:11" ht="41.25" x14ac:dyDescent="0.2">
      <c r="A67" s="21" t="s">
        <v>341</v>
      </c>
      <c r="B67" s="21" t="s">
        <v>318</v>
      </c>
      <c r="C67" s="19">
        <v>93358</v>
      </c>
      <c r="D67" s="20" t="s">
        <v>331</v>
      </c>
      <c r="E67" s="21" t="s">
        <v>253</v>
      </c>
      <c r="F67" s="22">
        <f>'MEMÓRIAL DE CÁLCULO.'!H72</f>
        <v>289.77</v>
      </c>
      <c r="G67" s="60">
        <v>50.2</v>
      </c>
      <c r="H67" s="23">
        <f t="shared" ref="H67:H72" si="23">G67*(1+$J$11)</f>
        <v>64.220860000000002</v>
      </c>
      <c r="I67" s="25">
        <f t="shared" ref="I67:I71" si="24">G67*F67</f>
        <v>14546.454</v>
      </c>
      <c r="J67" s="23">
        <f t="shared" ref="J67" si="25">H67*F67</f>
        <v>18609.2786022</v>
      </c>
    </row>
    <row r="68" spans="1:11" ht="27.75" x14ac:dyDescent="0.2">
      <c r="A68" s="21" t="s">
        <v>695</v>
      </c>
      <c r="B68" s="21" t="s">
        <v>318</v>
      </c>
      <c r="C68" s="19">
        <v>83665</v>
      </c>
      <c r="D68" s="82" t="s">
        <v>553</v>
      </c>
      <c r="E68" s="21" t="s">
        <v>6</v>
      </c>
      <c r="F68" s="22">
        <f>'MEMÓRIAL DE CÁLCULO.'!H73</f>
        <v>2318.16</v>
      </c>
      <c r="G68" s="23">
        <v>7.01</v>
      </c>
      <c r="H68" s="23">
        <f t="shared" si="23"/>
        <v>8.9678930000000001</v>
      </c>
      <c r="I68" s="25">
        <f t="shared" si="24"/>
        <v>16250.301599999999</v>
      </c>
      <c r="J68" s="23">
        <f t="shared" ref="J68" si="26">H68*F68</f>
        <v>20789.010836879999</v>
      </c>
      <c r="K68" s="95"/>
    </row>
    <row r="69" spans="1:11" ht="27.75" x14ac:dyDescent="0.2">
      <c r="A69" s="21" t="s">
        <v>342</v>
      </c>
      <c r="B69" s="21" t="s">
        <v>318</v>
      </c>
      <c r="C69" s="19">
        <v>83668</v>
      </c>
      <c r="D69" s="20" t="s">
        <v>372</v>
      </c>
      <c r="E69" s="21" t="s">
        <v>253</v>
      </c>
      <c r="F69" s="22">
        <f>'MEMÓRIAL DE CÁLCULO.'!H74</f>
        <v>289.77</v>
      </c>
      <c r="G69" s="23">
        <v>100.66</v>
      </c>
      <c r="H69" s="23">
        <f t="shared" si="23"/>
        <v>128.774338</v>
      </c>
      <c r="I69" s="25">
        <f t="shared" si="24"/>
        <v>29168.248199999998</v>
      </c>
      <c r="J69" s="23">
        <f>H69*F69</f>
        <v>37314.939922259997</v>
      </c>
      <c r="K69" s="95"/>
    </row>
    <row r="70" spans="1:11" ht="27.75" x14ac:dyDescent="0.2">
      <c r="A70" s="21" t="s">
        <v>343</v>
      </c>
      <c r="B70" s="148" t="s">
        <v>325</v>
      </c>
      <c r="C70" s="152">
        <v>2</v>
      </c>
      <c r="D70" s="82" t="s">
        <v>555</v>
      </c>
      <c r="E70" s="148" t="s">
        <v>123</v>
      </c>
      <c r="F70" s="22">
        <f>'MEMÓRIAL DE CÁLCULO.'!H75</f>
        <v>1159.08</v>
      </c>
      <c r="G70" s="149">
        <f>COMPOSIÇÕES!F76</f>
        <v>12.740100000000002</v>
      </c>
      <c r="H70" s="149">
        <f t="shared" si="23"/>
        <v>16.298409930000002</v>
      </c>
      <c r="I70" s="149">
        <f t="shared" si="24"/>
        <v>14766.795108</v>
      </c>
      <c r="J70" s="149">
        <f t="shared" ref="J70" si="27">H70*F70</f>
        <v>18891.160981664401</v>
      </c>
    </row>
    <row r="71" spans="1:11" ht="27.75" x14ac:dyDescent="0.2">
      <c r="A71" s="21" t="s">
        <v>344</v>
      </c>
      <c r="B71" s="21" t="s">
        <v>325</v>
      </c>
      <c r="C71" s="19">
        <v>6</v>
      </c>
      <c r="D71" s="82" t="s">
        <v>348</v>
      </c>
      <c r="E71" s="21" t="s">
        <v>39</v>
      </c>
      <c r="F71" s="22">
        <f>'MEMÓRIAL DE CÁLCULO.'!H76</f>
        <v>3</v>
      </c>
      <c r="G71" s="23">
        <f>COMPOSIÇÕES!D158</f>
        <v>161.11835000000002</v>
      </c>
      <c r="H71" s="23">
        <f t="shared" si="23"/>
        <v>206.11870515500004</v>
      </c>
      <c r="I71" s="25">
        <f t="shared" si="24"/>
        <v>483.35505000000006</v>
      </c>
      <c r="J71" s="23">
        <f t="shared" ref="J71" si="28">H71*F71</f>
        <v>618.35611546500013</v>
      </c>
    </row>
    <row r="72" spans="1:11" ht="41.25" x14ac:dyDescent="0.2">
      <c r="A72" s="21" t="s">
        <v>345</v>
      </c>
      <c r="B72" s="21" t="s">
        <v>318</v>
      </c>
      <c r="C72" s="19">
        <v>83681</v>
      </c>
      <c r="D72" s="82" t="s">
        <v>657</v>
      </c>
      <c r="E72" s="21" t="s">
        <v>123</v>
      </c>
      <c r="F72" s="22">
        <f>'MEMÓRIAL DE CÁLCULO.'!H77</f>
        <v>72</v>
      </c>
      <c r="G72" s="23">
        <v>15.51</v>
      </c>
      <c r="H72" s="23">
        <f t="shared" si="23"/>
        <v>19.841943000000001</v>
      </c>
      <c r="I72" s="25">
        <f t="shared" ref="I72" si="29">G72*F72</f>
        <v>1116.72</v>
      </c>
      <c r="J72" s="23">
        <f t="shared" ref="J72" si="30">H72*F72</f>
        <v>1428.6198960000002</v>
      </c>
    </row>
    <row r="73" spans="1:11" x14ac:dyDescent="0.2">
      <c r="A73" s="217" t="s">
        <v>383</v>
      </c>
      <c r="B73" s="217"/>
      <c r="C73" s="217"/>
      <c r="D73" s="217"/>
      <c r="E73" s="217"/>
      <c r="F73" s="217"/>
      <c r="G73" s="217"/>
      <c r="H73" s="217"/>
      <c r="I73" s="37">
        <f>SUM(I67:I72)</f>
        <v>76331.873957999996</v>
      </c>
      <c r="J73" s="37">
        <f>SUM(J67:J72)</f>
        <v>97651.366354469399</v>
      </c>
    </row>
    <row r="74" spans="1:11" x14ac:dyDescent="0.2">
      <c r="A74" s="14" t="s">
        <v>119</v>
      </c>
      <c r="B74" s="14"/>
      <c r="C74" s="15"/>
      <c r="D74" s="16" t="s">
        <v>377</v>
      </c>
      <c r="E74" s="17"/>
      <c r="F74" s="18"/>
      <c r="G74" s="18"/>
      <c r="H74" s="34"/>
      <c r="I74" s="33"/>
      <c r="J74" s="34"/>
    </row>
    <row r="75" spans="1:11" s="95" customFormat="1" ht="41.25" x14ac:dyDescent="0.2">
      <c r="A75" s="21" t="s">
        <v>336</v>
      </c>
      <c r="B75" s="21" t="s">
        <v>318</v>
      </c>
      <c r="C75" s="19">
        <v>93358</v>
      </c>
      <c r="D75" s="20" t="s">
        <v>331</v>
      </c>
      <c r="E75" s="21" t="s">
        <v>253</v>
      </c>
      <c r="F75" s="22">
        <f>'MEMÓRIAL DE CÁLCULO.'!H80</f>
        <v>11.2818</v>
      </c>
      <c r="G75" s="60">
        <v>50.2</v>
      </c>
      <c r="H75" s="23">
        <f t="shared" ref="H75:H82" si="31">G75*(1+$J$11)</f>
        <v>64.220860000000002</v>
      </c>
      <c r="I75" s="25">
        <f t="shared" ref="I75" si="32">G75*F75</f>
        <v>566.34636</v>
      </c>
      <c r="J75" s="23">
        <f t="shared" ref="J75" si="33">H75*F75</f>
        <v>724.52689834800003</v>
      </c>
    </row>
    <row r="76" spans="1:11" ht="41.25" x14ac:dyDescent="0.2">
      <c r="A76" s="21" t="s">
        <v>386</v>
      </c>
      <c r="B76" s="148" t="s">
        <v>320</v>
      </c>
      <c r="C76" s="152">
        <v>8219</v>
      </c>
      <c r="D76" s="82" t="s">
        <v>562</v>
      </c>
      <c r="E76" s="148" t="s">
        <v>39</v>
      </c>
      <c r="F76" s="22">
        <f>'MEMÓRIAL DE CÁLCULO.'!H81</f>
        <v>1</v>
      </c>
      <c r="G76" s="149">
        <v>5181.33</v>
      </c>
      <c r="H76" s="23">
        <f t="shared" si="31"/>
        <v>6628.4754690000009</v>
      </c>
      <c r="I76" s="25">
        <f t="shared" ref="I76" si="34">G76*F76</f>
        <v>5181.33</v>
      </c>
      <c r="J76" s="23">
        <f t="shared" ref="J76" si="35">H76*F76</f>
        <v>6628.4754690000009</v>
      </c>
    </row>
    <row r="77" spans="1:11" ht="54.75" x14ac:dyDescent="0.2">
      <c r="A77" s="21" t="s">
        <v>696</v>
      </c>
      <c r="B77" s="148" t="s">
        <v>320</v>
      </c>
      <c r="C77" s="152">
        <v>9812</v>
      </c>
      <c r="D77" s="82" t="s">
        <v>563</v>
      </c>
      <c r="E77" s="148" t="s">
        <v>39</v>
      </c>
      <c r="F77" s="22">
        <f>'MEMÓRIAL DE CÁLCULO.'!H82</f>
        <v>1</v>
      </c>
      <c r="G77" s="149">
        <v>1918.17</v>
      </c>
      <c r="H77" s="23">
        <f t="shared" si="31"/>
        <v>2453.9148810000002</v>
      </c>
      <c r="I77" s="25">
        <f t="shared" ref="I77:I80" si="36">G77*F77</f>
        <v>1918.17</v>
      </c>
      <c r="J77" s="23">
        <f t="shared" ref="J77:J80" si="37">H77*F77</f>
        <v>2453.9148810000002</v>
      </c>
    </row>
    <row r="78" spans="1:11" ht="96" customHeight="1" x14ac:dyDescent="0.2">
      <c r="A78" s="21" t="s">
        <v>697</v>
      </c>
      <c r="B78" s="148" t="s">
        <v>318</v>
      </c>
      <c r="C78" s="152">
        <v>89413</v>
      </c>
      <c r="D78" s="82" t="s">
        <v>558</v>
      </c>
      <c r="E78" s="148" t="s">
        <v>39</v>
      </c>
      <c r="F78" s="22">
        <f>'MEMÓRIAL DE CÁLCULO.'!H83</f>
        <v>4</v>
      </c>
      <c r="G78" s="149">
        <v>5.73</v>
      </c>
      <c r="H78" s="23">
        <f t="shared" si="31"/>
        <v>7.3303890000000012</v>
      </c>
      <c r="I78" s="25">
        <f t="shared" si="36"/>
        <v>22.92</v>
      </c>
      <c r="J78" s="23">
        <f t="shared" si="37"/>
        <v>29.321556000000005</v>
      </c>
    </row>
    <row r="79" spans="1:11" ht="54.75" x14ac:dyDescent="0.2">
      <c r="A79" s="21" t="s">
        <v>698</v>
      </c>
      <c r="B79" s="148" t="s">
        <v>318</v>
      </c>
      <c r="C79" s="152" t="s">
        <v>560</v>
      </c>
      <c r="D79" s="82" t="s">
        <v>559</v>
      </c>
      <c r="E79" s="148" t="s">
        <v>123</v>
      </c>
      <c r="F79" s="22">
        <f>'MEMÓRIAL DE CÁLCULO.'!H84</f>
        <v>403.88</v>
      </c>
      <c r="G79" s="149">
        <v>9.65</v>
      </c>
      <c r="H79" s="23">
        <f t="shared" si="31"/>
        <v>12.345245000000002</v>
      </c>
      <c r="I79" s="25">
        <f t="shared" si="36"/>
        <v>3897.442</v>
      </c>
      <c r="J79" s="23">
        <f t="shared" si="37"/>
        <v>4985.997550600001</v>
      </c>
    </row>
    <row r="80" spans="1:11" ht="41.25" x14ac:dyDescent="0.2">
      <c r="A80" s="21" t="s">
        <v>699</v>
      </c>
      <c r="B80" s="148" t="s">
        <v>318</v>
      </c>
      <c r="C80" s="19">
        <v>72809</v>
      </c>
      <c r="D80" s="59" t="s">
        <v>561</v>
      </c>
      <c r="E80" s="148" t="s">
        <v>39</v>
      </c>
      <c r="F80" s="22">
        <f>'MEMÓRIAL DE CÁLCULO.'!H85</f>
        <v>15</v>
      </c>
      <c r="G80" s="23">
        <v>11.43</v>
      </c>
      <c r="H80" s="23">
        <f t="shared" si="31"/>
        <v>14.622399000000001</v>
      </c>
      <c r="I80" s="25">
        <f t="shared" si="36"/>
        <v>171.45</v>
      </c>
      <c r="J80" s="23">
        <f t="shared" si="37"/>
        <v>219.33598500000002</v>
      </c>
    </row>
    <row r="81" spans="1:10" ht="54.75" x14ac:dyDescent="0.2">
      <c r="A81" s="21" t="s">
        <v>700</v>
      </c>
      <c r="B81" s="148" t="s">
        <v>320</v>
      </c>
      <c r="C81" s="19">
        <v>9461</v>
      </c>
      <c r="D81" s="59" t="s">
        <v>564</v>
      </c>
      <c r="E81" s="148" t="s">
        <v>39</v>
      </c>
      <c r="F81" s="22">
        <f>'MEMÓRIAL DE CÁLCULO.'!H86</f>
        <v>15</v>
      </c>
      <c r="G81" s="23">
        <v>329.35</v>
      </c>
      <c r="H81" s="23">
        <f t="shared" si="31"/>
        <v>421.33745500000009</v>
      </c>
      <c r="I81" s="25">
        <f t="shared" ref="I81" si="38">G81*F81</f>
        <v>4940.25</v>
      </c>
      <c r="J81" s="23">
        <f t="shared" ref="J81" si="39">H81*F81</f>
        <v>6320.0618250000016</v>
      </c>
    </row>
    <row r="82" spans="1:10" ht="27.75" x14ac:dyDescent="0.2">
      <c r="A82" s="21" t="s">
        <v>701</v>
      </c>
      <c r="B82" s="148" t="s">
        <v>320</v>
      </c>
      <c r="C82" s="19">
        <v>9813</v>
      </c>
      <c r="D82" s="59" t="s">
        <v>565</v>
      </c>
      <c r="E82" s="148" t="s">
        <v>39</v>
      </c>
      <c r="F82" s="22">
        <f>'MEMÓRIAL DE CÁLCULO.'!H87</f>
        <v>15</v>
      </c>
      <c r="G82" s="23">
        <v>196.01</v>
      </c>
      <c r="H82" s="23">
        <f t="shared" si="31"/>
        <v>250.755593</v>
      </c>
      <c r="I82" s="25">
        <f t="shared" ref="I82" si="40">G82*F82</f>
        <v>2940.1499999999996</v>
      </c>
      <c r="J82" s="23">
        <f t="shared" ref="J82" si="41">H82*F82</f>
        <v>3761.3338950000002</v>
      </c>
    </row>
    <row r="83" spans="1:10" x14ac:dyDescent="0.2">
      <c r="A83" s="217" t="s">
        <v>384</v>
      </c>
      <c r="B83" s="217"/>
      <c r="C83" s="217"/>
      <c r="D83" s="217"/>
      <c r="E83" s="217"/>
      <c r="F83" s="217"/>
      <c r="G83" s="217"/>
      <c r="H83" s="217"/>
      <c r="I83" s="37">
        <f>SUM(I75:I82)</f>
        <v>19638.058360000003</v>
      </c>
      <c r="J83" s="37">
        <f>SUM(J75:J82)</f>
        <v>25122.968059948005</v>
      </c>
    </row>
    <row r="84" spans="1:10" ht="15.75" customHeight="1" x14ac:dyDescent="0.2">
      <c r="A84" s="14" t="s">
        <v>120</v>
      </c>
      <c r="B84" s="14"/>
      <c r="C84" s="15"/>
      <c r="D84" s="16" t="s">
        <v>376</v>
      </c>
      <c r="E84" s="17"/>
      <c r="F84" s="18"/>
      <c r="G84" s="18"/>
      <c r="H84" s="34"/>
      <c r="I84" s="33"/>
      <c r="J84" s="34"/>
    </row>
    <row r="85" spans="1:10" ht="27.75" x14ac:dyDescent="0.2">
      <c r="A85" s="148" t="s">
        <v>702</v>
      </c>
      <c r="B85" s="148" t="s">
        <v>318</v>
      </c>
      <c r="C85" s="152">
        <v>98504</v>
      </c>
      <c r="D85" s="82" t="s">
        <v>573</v>
      </c>
      <c r="E85" s="148" t="s">
        <v>6</v>
      </c>
      <c r="F85" s="84">
        <f>'MEMÓRIAL DE CÁLCULO.'!H90</f>
        <v>5246.1</v>
      </c>
      <c r="G85" s="149">
        <v>8.11</v>
      </c>
      <c r="H85" s="149">
        <f>G85*(1+$J$11)</f>
        <v>10.375123</v>
      </c>
      <c r="I85" s="149">
        <f>G85*F85</f>
        <v>42545.870999999999</v>
      </c>
      <c r="J85" s="149">
        <f>H85*F85</f>
        <v>54428.932770300009</v>
      </c>
    </row>
    <row r="86" spans="1:10" ht="54.75" x14ac:dyDescent="0.2">
      <c r="A86" s="148" t="s">
        <v>337</v>
      </c>
      <c r="B86" s="148" t="s">
        <v>325</v>
      </c>
      <c r="C86" s="152">
        <v>3</v>
      </c>
      <c r="D86" s="82" t="s">
        <v>582</v>
      </c>
      <c r="E86" s="148" t="s">
        <v>6</v>
      </c>
      <c r="F86" s="84">
        <f>'MEMÓRIAL DE CÁLCULO.'!H91</f>
        <v>5246.1</v>
      </c>
      <c r="G86" s="149">
        <f>COMPOSIÇÕES!F128</f>
        <v>14.542000000000002</v>
      </c>
      <c r="H86" s="149">
        <f>G86*(1+$J$11)</f>
        <v>18.603580600000004</v>
      </c>
      <c r="I86" s="149">
        <f>G86*F86</f>
        <v>76288.786200000017</v>
      </c>
      <c r="J86" s="149">
        <f>H86*F86</f>
        <v>97596.244185660034</v>
      </c>
    </row>
    <row r="87" spans="1:10" x14ac:dyDescent="0.2">
      <c r="A87" s="204" t="s">
        <v>385</v>
      </c>
      <c r="B87" s="205"/>
      <c r="C87" s="205"/>
      <c r="D87" s="205"/>
      <c r="E87" s="205"/>
      <c r="F87" s="205"/>
      <c r="G87" s="205"/>
      <c r="H87" s="207"/>
      <c r="I87" s="37">
        <f>SUM(I85:I86)</f>
        <v>118834.65720000002</v>
      </c>
      <c r="J87" s="37">
        <f>SUM(J85:J86)</f>
        <v>152025.17695596005</v>
      </c>
    </row>
    <row r="88" spans="1:10" x14ac:dyDescent="0.2">
      <c r="A88" s="89" t="s">
        <v>703</v>
      </c>
      <c r="B88" s="15"/>
      <c r="C88" s="85"/>
      <c r="D88" s="86" t="s">
        <v>600</v>
      </c>
      <c r="E88" s="18"/>
      <c r="F88" s="18"/>
      <c r="G88" s="33"/>
      <c r="H88" s="87"/>
      <c r="I88" s="87"/>
      <c r="J88" s="87"/>
    </row>
    <row r="89" spans="1:10" x14ac:dyDescent="0.2">
      <c r="A89" s="14" t="s">
        <v>121</v>
      </c>
      <c r="B89" s="15"/>
      <c r="C89" s="15"/>
      <c r="D89" s="16" t="s">
        <v>323</v>
      </c>
      <c r="E89" s="18"/>
      <c r="F89" s="18"/>
      <c r="G89" s="33"/>
      <c r="H89" s="33"/>
      <c r="I89" s="33"/>
      <c r="J89" s="33"/>
    </row>
    <row r="90" spans="1:10" ht="41.25" x14ac:dyDescent="0.2">
      <c r="A90" s="88" t="s">
        <v>704</v>
      </c>
      <c r="B90" s="21" t="s">
        <v>318</v>
      </c>
      <c r="C90" s="19">
        <v>93358</v>
      </c>
      <c r="D90" s="20" t="s">
        <v>331</v>
      </c>
      <c r="E90" s="21" t="s">
        <v>253</v>
      </c>
      <c r="F90" s="22">
        <f>'MEMÓRIAL DE CÁLCULO.'!H96</f>
        <v>7.6679999999999993</v>
      </c>
      <c r="G90" s="60">
        <v>50.2</v>
      </c>
      <c r="H90" s="23">
        <f t="shared" ref="H90:H95" si="42">G90*(1+$J$11)</f>
        <v>64.220860000000002</v>
      </c>
      <c r="I90" s="25">
        <f>G90*F90</f>
        <v>384.93360000000001</v>
      </c>
      <c r="J90" s="23">
        <f>H90*F90</f>
        <v>492.44555447999994</v>
      </c>
    </row>
    <row r="91" spans="1:10" ht="54.75" x14ac:dyDescent="0.2">
      <c r="A91" s="88" t="s">
        <v>705</v>
      </c>
      <c r="B91" s="21" t="s">
        <v>318</v>
      </c>
      <c r="C91" s="19">
        <v>94963</v>
      </c>
      <c r="D91" s="20" t="s">
        <v>367</v>
      </c>
      <c r="E91" s="21" t="s">
        <v>253</v>
      </c>
      <c r="F91" s="22">
        <f>'MEMÓRIAL DE CÁLCULO.'!I97</f>
        <v>3.7134999999999994</v>
      </c>
      <c r="G91" s="23">
        <v>277.61</v>
      </c>
      <c r="H91" s="23">
        <f t="shared" si="42"/>
        <v>355.14647300000007</v>
      </c>
      <c r="I91" s="25">
        <f t="shared" ref="I91:I95" si="43">G91*F91</f>
        <v>1030.9047349999998</v>
      </c>
      <c r="J91" s="23">
        <f t="shared" ref="J91:J95" si="44">H91*F91</f>
        <v>1318.8364274855001</v>
      </c>
    </row>
    <row r="92" spans="1:10" ht="54.75" x14ac:dyDescent="0.2">
      <c r="A92" s="88" t="s">
        <v>706</v>
      </c>
      <c r="B92" s="21" t="s">
        <v>318</v>
      </c>
      <c r="C92" s="19">
        <v>92873</v>
      </c>
      <c r="D92" s="20" t="s">
        <v>368</v>
      </c>
      <c r="E92" s="21" t="s">
        <v>253</v>
      </c>
      <c r="F92" s="22">
        <f>'MEMÓRIAL DE CÁLCULO.'!H99</f>
        <v>3.7134999999999994</v>
      </c>
      <c r="G92" s="23">
        <v>130</v>
      </c>
      <c r="H92" s="23">
        <f t="shared" si="42"/>
        <v>166.30900000000003</v>
      </c>
      <c r="I92" s="25">
        <f t="shared" si="43"/>
        <v>482.75499999999994</v>
      </c>
      <c r="J92" s="23">
        <f t="shared" si="44"/>
        <v>617.58847149999997</v>
      </c>
    </row>
    <row r="93" spans="1:10" ht="108" x14ac:dyDescent="0.2">
      <c r="A93" s="88" t="s">
        <v>707</v>
      </c>
      <c r="B93" s="148" t="s">
        <v>318</v>
      </c>
      <c r="C93" s="152">
        <v>87481</v>
      </c>
      <c r="D93" s="82" t="s">
        <v>574</v>
      </c>
      <c r="E93" s="148" t="s">
        <v>6</v>
      </c>
      <c r="F93" s="22">
        <f>'MEMÓRIAL DE CÁLCULO.'!H100</f>
        <v>9.5849999999999991</v>
      </c>
      <c r="G93" s="149">
        <v>50.15</v>
      </c>
      <c r="H93" s="149">
        <f t="shared" si="42"/>
        <v>64.156895000000006</v>
      </c>
      <c r="I93" s="149">
        <f t="shared" si="43"/>
        <v>480.68774999999994</v>
      </c>
      <c r="J93" s="149">
        <f t="shared" si="44"/>
        <v>614.94383857499997</v>
      </c>
    </row>
    <row r="94" spans="1:10" ht="68.25" x14ac:dyDescent="0.2">
      <c r="A94" s="88" t="s">
        <v>708</v>
      </c>
      <c r="B94" s="148" t="s">
        <v>320</v>
      </c>
      <c r="C94" s="152">
        <v>6456</v>
      </c>
      <c r="D94" s="82" t="s">
        <v>369</v>
      </c>
      <c r="E94" s="148" t="s">
        <v>253</v>
      </c>
      <c r="F94" s="84">
        <f>'MEMÓRIAL DE CÁLCULO.'!H101</f>
        <v>1.2780000000000002</v>
      </c>
      <c r="G94" s="149">
        <v>1442.73</v>
      </c>
      <c r="H94" s="149">
        <f>G94*(1+$J$11)</f>
        <v>1845.6844890000002</v>
      </c>
      <c r="I94" s="149">
        <f>G94*F94</f>
        <v>1843.8089400000003</v>
      </c>
      <c r="J94" s="149">
        <f t="shared" si="44"/>
        <v>2358.7847769420009</v>
      </c>
    </row>
    <row r="95" spans="1:10" ht="41.25" x14ac:dyDescent="0.2">
      <c r="A95" s="88" t="s">
        <v>709</v>
      </c>
      <c r="B95" s="148" t="s">
        <v>318</v>
      </c>
      <c r="C95" s="152" t="s">
        <v>294</v>
      </c>
      <c r="D95" s="158" t="s">
        <v>371</v>
      </c>
      <c r="E95" s="148" t="s">
        <v>6</v>
      </c>
      <c r="F95" s="22">
        <f>'MEMÓRIAL DE CÁLCULO.'!H102</f>
        <v>25.560000000000002</v>
      </c>
      <c r="G95" s="149">
        <v>7.92</v>
      </c>
      <c r="H95" s="149">
        <f t="shared" si="42"/>
        <v>10.132056</v>
      </c>
      <c r="I95" s="149">
        <f t="shared" si="43"/>
        <v>202.43520000000001</v>
      </c>
      <c r="J95" s="149">
        <f t="shared" si="44"/>
        <v>258.97535136000005</v>
      </c>
    </row>
    <row r="96" spans="1:10" x14ac:dyDescent="0.2">
      <c r="A96" s="204" t="s">
        <v>784</v>
      </c>
      <c r="B96" s="205"/>
      <c r="C96" s="205"/>
      <c r="D96" s="205"/>
      <c r="E96" s="205"/>
      <c r="F96" s="205"/>
      <c r="G96" s="205"/>
      <c r="H96" s="207"/>
      <c r="I96" s="37">
        <f>SUM(I90:I95)</f>
        <v>4425.5252249999994</v>
      </c>
      <c r="J96" s="37">
        <f>SUM(J90:J95)</f>
        <v>5661.5744203425011</v>
      </c>
    </row>
    <row r="97" spans="1:12" x14ac:dyDescent="0.2">
      <c r="A97" s="14" t="s">
        <v>122</v>
      </c>
      <c r="B97" s="15"/>
      <c r="C97" s="15"/>
      <c r="D97" s="16" t="s">
        <v>324</v>
      </c>
      <c r="E97" s="18"/>
      <c r="F97" s="18"/>
      <c r="G97" s="33"/>
      <c r="H97" s="33"/>
      <c r="I97" s="33"/>
      <c r="J97" s="33"/>
    </row>
    <row r="98" spans="1:12" ht="108" x14ac:dyDescent="0.2">
      <c r="A98" s="88" t="s">
        <v>710</v>
      </c>
      <c r="B98" s="21" t="s">
        <v>318</v>
      </c>
      <c r="C98" s="19">
        <v>87507</v>
      </c>
      <c r="D98" s="20" t="s">
        <v>575</v>
      </c>
      <c r="E98" s="21" t="s">
        <v>6</v>
      </c>
      <c r="F98" s="22">
        <f>'MEMÓRIAL DE CÁLCULO.'!I105</f>
        <v>189.43</v>
      </c>
      <c r="G98" s="23">
        <v>50.28</v>
      </c>
      <c r="H98" s="23">
        <f>G98*(1+$J$11)</f>
        <v>64.323204000000004</v>
      </c>
      <c r="I98" s="25">
        <f t="shared" ref="I98" si="45">G98*F98</f>
        <v>9524.5403999999999</v>
      </c>
      <c r="J98" s="23">
        <f t="shared" ref="J98" si="46">H98*F98</f>
        <v>12184.744533720001</v>
      </c>
      <c r="K98" s="95"/>
      <c r="L98" s="95"/>
    </row>
    <row r="99" spans="1:12" ht="68.25" x14ac:dyDescent="0.2">
      <c r="A99" s="88" t="s">
        <v>711</v>
      </c>
      <c r="B99" s="21" t="s">
        <v>320</v>
      </c>
      <c r="C99" s="19">
        <v>6456</v>
      </c>
      <c r="D99" s="20" t="s">
        <v>369</v>
      </c>
      <c r="E99" s="21" t="s">
        <v>253</v>
      </c>
      <c r="F99" s="22">
        <f>'MEMÓRIAL DE CÁLCULO.'!I108</f>
        <v>3.7712000000000003</v>
      </c>
      <c r="G99" s="23">
        <v>1442.73</v>
      </c>
      <c r="H99" s="23">
        <f>G99*(1+$J$11)</f>
        <v>1845.6844890000002</v>
      </c>
      <c r="I99" s="25">
        <f t="shared" ref="I99" si="47">G99*F99</f>
        <v>5440.8233760000003</v>
      </c>
      <c r="J99" s="23">
        <f t="shared" ref="J99" si="48">H99*F99</f>
        <v>6960.4453449168013</v>
      </c>
    </row>
    <row r="100" spans="1:12" ht="81" x14ac:dyDescent="0.2">
      <c r="A100" s="88" t="s">
        <v>712</v>
      </c>
      <c r="B100" s="21" t="s">
        <v>318</v>
      </c>
      <c r="C100" s="19" t="s">
        <v>623</v>
      </c>
      <c r="D100" s="20" t="s">
        <v>624</v>
      </c>
      <c r="E100" s="21" t="s">
        <v>6</v>
      </c>
      <c r="F100" s="22">
        <f>'MEMÓRIAL DE CÁLCULO.'!H109</f>
        <v>141.41999999999999</v>
      </c>
      <c r="G100" s="23">
        <v>77.83</v>
      </c>
      <c r="H100" s="23">
        <f>G100*(1+$J$11)</f>
        <v>99.567919000000003</v>
      </c>
      <c r="I100" s="25">
        <f t="shared" ref="I100" si="49">G100*F100</f>
        <v>11006.718599999998</v>
      </c>
      <c r="J100" s="23">
        <f t="shared" ref="J100" si="50">H100*F100</f>
        <v>14080.89510498</v>
      </c>
    </row>
    <row r="101" spans="1:12" x14ac:dyDescent="0.2">
      <c r="A101" s="204" t="s">
        <v>785</v>
      </c>
      <c r="B101" s="205"/>
      <c r="C101" s="205"/>
      <c r="D101" s="205"/>
      <c r="E101" s="205"/>
      <c r="F101" s="205"/>
      <c r="G101" s="205"/>
      <c r="H101" s="207"/>
      <c r="I101" s="37">
        <f>SUM(I98:I100)</f>
        <v>25972.082375999998</v>
      </c>
      <c r="J101" s="37">
        <f>SUM(J98:J100)</f>
        <v>33226.084983616805</v>
      </c>
    </row>
    <row r="102" spans="1:12" x14ac:dyDescent="0.2">
      <c r="A102" s="14" t="s">
        <v>298</v>
      </c>
      <c r="B102" s="15"/>
      <c r="C102" s="15"/>
      <c r="D102" s="16" t="s">
        <v>299</v>
      </c>
      <c r="E102" s="18"/>
      <c r="F102" s="18"/>
      <c r="G102" s="33"/>
      <c r="H102" s="33"/>
      <c r="I102" s="33"/>
      <c r="J102" s="33"/>
    </row>
    <row r="103" spans="1:12" ht="68.25" x14ac:dyDescent="0.2">
      <c r="A103" s="157" t="s">
        <v>713</v>
      </c>
      <c r="B103" s="148" t="s">
        <v>318</v>
      </c>
      <c r="C103" s="152">
        <v>98546</v>
      </c>
      <c r="D103" s="82" t="s">
        <v>387</v>
      </c>
      <c r="E103" s="148" t="s">
        <v>6</v>
      </c>
      <c r="F103" s="84">
        <f>'MEMÓRIAL DE CÁLCULO.'!H112</f>
        <v>141.41999999999999</v>
      </c>
      <c r="G103" s="149">
        <v>66.13</v>
      </c>
      <c r="H103" s="149">
        <f>G103*(1+$J$11)</f>
        <v>84.600109000000003</v>
      </c>
      <c r="I103" s="149">
        <f t="shared" ref="I103:I107" si="51">G103*F103</f>
        <v>9352.1045999999988</v>
      </c>
      <c r="J103" s="149">
        <f t="shared" ref="J103:J107" si="52">H103*F103</f>
        <v>11964.14741478</v>
      </c>
    </row>
    <row r="104" spans="1:12" ht="54.75" x14ac:dyDescent="0.2">
      <c r="A104" s="157" t="s">
        <v>714</v>
      </c>
      <c r="B104" s="148" t="s">
        <v>318</v>
      </c>
      <c r="C104" s="152">
        <v>98563</v>
      </c>
      <c r="D104" s="82" t="s">
        <v>388</v>
      </c>
      <c r="E104" s="148" t="s">
        <v>6</v>
      </c>
      <c r="F104" s="84">
        <f>'MEMÓRIAL DE CÁLCULO.'!H113</f>
        <v>141.41999999999999</v>
      </c>
      <c r="G104" s="149">
        <v>21.87</v>
      </c>
      <c r="H104" s="149">
        <f>G104*(1+$J$11)</f>
        <v>27.978291000000002</v>
      </c>
      <c r="I104" s="149">
        <f t="shared" si="51"/>
        <v>3092.8553999999999</v>
      </c>
      <c r="J104" s="149">
        <f t="shared" si="52"/>
        <v>3956.6899132200001</v>
      </c>
    </row>
    <row r="105" spans="1:12" x14ac:dyDescent="0.2">
      <c r="A105" s="204" t="s">
        <v>786</v>
      </c>
      <c r="B105" s="205"/>
      <c r="C105" s="205"/>
      <c r="D105" s="205"/>
      <c r="E105" s="205"/>
      <c r="F105" s="205"/>
      <c r="G105" s="205"/>
      <c r="H105" s="207"/>
      <c r="I105" s="37">
        <f>SUM(I103:I104)</f>
        <v>12444.96</v>
      </c>
      <c r="J105" s="37">
        <f>SUM(J103:J104)</f>
        <v>15920.837328</v>
      </c>
    </row>
    <row r="106" spans="1:12" x14ac:dyDescent="0.2">
      <c r="A106" s="14" t="s">
        <v>715</v>
      </c>
      <c r="B106" s="15"/>
      <c r="C106" s="15"/>
      <c r="D106" s="92" t="s">
        <v>301</v>
      </c>
      <c r="E106" s="18"/>
      <c r="F106" s="18"/>
      <c r="G106" s="33"/>
      <c r="H106" s="33"/>
      <c r="I106" s="33"/>
      <c r="J106" s="33"/>
    </row>
    <row r="107" spans="1:12" ht="54.75" x14ac:dyDescent="0.2">
      <c r="A107" s="157" t="s">
        <v>716</v>
      </c>
      <c r="B107" s="148" t="s">
        <v>318</v>
      </c>
      <c r="C107" s="159">
        <v>83534</v>
      </c>
      <c r="D107" s="160" t="s">
        <v>584</v>
      </c>
      <c r="E107" s="161" t="s">
        <v>253</v>
      </c>
      <c r="F107" s="84">
        <f>'MEMÓRIAL DE CÁLCULO.'!H116</f>
        <v>5.7960000000000003</v>
      </c>
      <c r="G107" s="149">
        <v>467.74</v>
      </c>
      <c r="H107" s="149">
        <f>G107*(1+$J$11)</f>
        <v>598.37978200000009</v>
      </c>
      <c r="I107" s="149">
        <f t="shared" si="51"/>
        <v>2711.0210400000001</v>
      </c>
      <c r="J107" s="149">
        <f t="shared" si="52"/>
        <v>3468.2092164720007</v>
      </c>
    </row>
    <row r="108" spans="1:12" ht="68.25" x14ac:dyDescent="0.2">
      <c r="A108" s="157" t="s">
        <v>717</v>
      </c>
      <c r="B108" s="148" t="s">
        <v>318</v>
      </c>
      <c r="C108" s="159">
        <v>72136</v>
      </c>
      <c r="D108" s="160" t="s">
        <v>583</v>
      </c>
      <c r="E108" s="161" t="s">
        <v>6</v>
      </c>
      <c r="F108" s="84">
        <f>'MEMÓRIAL DE CÁLCULO.'!H117</f>
        <v>82.8</v>
      </c>
      <c r="G108" s="149">
        <v>64.760000000000005</v>
      </c>
      <c r="H108" s="149">
        <f>G108*(1+$J$11)</f>
        <v>82.847468000000006</v>
      </c>
      <c r="I108" s="149">
        <f t="shared" ref="I108" si="53">G108*F108</f>
        <v>5362.1280000000006</v>
      </c>
      <c r="J108" s="149">
        <f t="shared" ref="J108" si="54">H108*F108</f>
        <v>6859.7703504000001</v>
      </c>
    </row>
    <row r="109" spans="1:12" ht="68.25" x14ac:dyDescent="0.2">
      <c r="A109" s="157" t="s">
        <v>718</v>
      </c>
      <c r="B109" s="148" t="s">
        <v>318</v>
      </c>
      <c r="C109" s="159">
        <v>92396</v>
      </c>
      <c r="D109" s="160" t="s">
        <v>397</v>
      </c>
      <c r="E109" s="161" t="s">
        <v>6</v>
      </c>
      <c r="F109" s="84">
        <f>'MEMÓRIAL DE CÁLCULO.'!H118</f>
        <v>380.07</v>
      </c>
      <c r="G109" s="149">
        <v>53.56</v>
      </c>
      <c r="H109" s="149">
        <f>G109*(1+$J$11)</f>
        <v>68.519308000000009</v>
      </c>
      <c r="I109" s="149">
        <f t="shared" ref="I109" si="55">G109*F109</f>
        <v>20356.549200000001</v>
      </c>
      <c r="J109" s="149">
        <f t="shared" ref="J109" si="56">H109*F109</f>
        <v>26042.133391560004</v>
      </c>
    </row>
    <row r="110" spans="1:12" x14ac:dyDescent="0.2">
      <c r="A110" s="204" t="s">
        <v>787</v>
      </c>
      <c r="B110" s="205"/>
      <c r="C110" s="205"/>
      <c r="D110" s="206"/>
      <c r="E110" s="205"/>
      <c r="F110" s="205"/>
      <c r="G110" s="205"/>
      <c r="H110" s="207"/>
      <c r="I110" s="37">
        <f>SUM(I107:I109)</f>
        <v>28429.698240000002</v>
      </c>
      <c r="J110" s="37">
        <f>SUM(J107:J109)</f>
        <v>36370.112958432001</v>
      </c>
    </row>
    <row r="111" spans="1:12" x14ac:dyDescent="0.2">
      <c r="A111" s="14" t="s">
        <v>719</v>
      </c>
      <c r="B111" s="15"/>
      <c r="C111" s="15"/>
      <c r="D111" s="92" t="s">
        <v>288</v>
      </c>
      <c r="E111" s="18"/>
      <c r="F111" s="18"/>
      <c r="G111" s="33"/>
      <c r="H111" s="33"/>
      <c r="I111" s="33"/>
      <c r="J111" s="33"/>
    </row>
    <row r="112" spans="1:12" ht="109.5" customHeight="1" x14ac:dyDescent="0.2">
      <c r="A112" s="157" t="s">
        <v>720</v>
      </c>
      <c r="B112" s="148" t="s">
        <v>318</v>
      </c>
      <c r="C112" s="152">
        <v>87893</v>
      </c>
      <c r="D112" s="82" t="s">
        <v>576</v>
      </c>
      <c r="E112" s="148" t="s">
        <v>6</v>
      </c>
      <c r="F112" s="84">
        <f>'MEMÓRIAL DE CÁLCULO.'!H121</f>
        <v>503.53</v>
      </c>
      <c r="G112" s="149">
        <v>4.09</v>
      </c>
      <c r="H112" s="149">
        <f>G112*(1+$J$11)</f>
        <v>5.2323370000000002</v>
      </c>
      <c r="I112" s="149">
        <f t="shared" ref="I112:I131" si="57">G112*F112</f>
        <v>2059.4376999999999</v>
      </c>
      <c r="J112" s="149">
        <f>H112*F112-0.04</f>
        <v>2634.5986496099999</v>
      </c>
    </row>
    <row r="113" spans="1:13" ht="137.25" customHeight="1" x14ac:dyDescent="0.2">
      <c r="A113" s="157" t="s">
        <v>721</v>
      </c>
      <c r="B113" s="148" t="s">
        <v>318</v>
      </c>
      <c r="C113" s="152">
        <v>87529</v>
      </c>
      <c r="D113" s="82" t="s">
        <v>577</v>
      </c>
      <c r="E113" s="148" t="s">
        <v>6</v>
      </c>
      <c r="F113" s="84">
        <f>'MEMÓRIAL DE CÁLCULO.'!H122</f>
        <v>588.26</v>
      </c>
      <c r="G113" s="149">
        <v>26.18</v>
      </c>
      <c r="H113" s="149">
        <f>G113*(1+$J$11)</f>
        <v>33.492074000000002</v>
      </c>
      <c r="I113" s="149">
        <f t="shared" si="57"/>
        <v>15400.6468</v>
      </c>
      <c r="J113" s="149">
        <f t="shared" ref="J112:J131" si="58">H113*F113</f>
        <v>19702.04745124</v>
      </c>
      <c r="K113" s="95"/>
      <c r="L113" s="95"/>
      <c r="M113" s="95"/>
    </row>
    <row r="114" spans="1:13" ht="134.25" x14ac:dyDescent="0.2">
      <c r="A114" s="157" t="s">
        <v>722</v>
      </c>
      <c r="B114" s="148" t="s">
        <v>318</v>
      </c>
      <c r="C114" s="152">
        <v>89045</v>
      </c>
      <c r="D114" s="195" t="s">
        <v>659</v>
      </c>
      <c r="E114" s="148" t="s">
        <v>6</v>
      </c>
      <c r="F114" s="84">
        <f>'MEMÓRIAL DE CÁLCULO.'!H123</f>
        <v>165.36</v>
      </c>
      <c r="G114" s="149">
        <v>39.61</v>
      </c>
      <c r="H114" s="149">
        <f>G114*(1+$J$11)</f>
        <v>50.673073000000002</v>
      </c>
      <c r="I114" s="149">
        <f t="shared" ref="I114" si="59">G114*F114</f>
        <v>6549.9096000000009</v>
      </c>
      <c r="J114" s="149">
        <f t="shared" ref="J114" si="60">H114*F114</f>
        <v>8379.2993512800003</v>
      </c>
      <c r="K114" s="95"/>
      <c r="L114" s="95"/>
      <c r="M114" s="95"/>
    </row>
    <row r="115" spans="1:13" x14ac:dyDescent="0.2">
      <c r="A115" s="204" t="s">
        <v>788</v>
      </c>
      <c r="B115" s="205"/>
      <c r="C115" s="205"/>
      <c r="D115" s="206"/>
      <c r="E115" s="205"/>
      <c r="F115" s="205"/>
      <c r="G115" s="205"/>
      <c r="H115" s="207"/>
      <c r="I115" s="37">
        <f>SUM(I112:I114)</f>
        <v>24009.994100000004</v>
      </c>
      <c r="J115" s="37">
        <f>SUM(J112:J114)</f>
        <v>30715.945452129999</v>
      </c>
    </row>
    <row r="116" spans="1:13" x14ac:dyDescent="0.2">
      <c r="A116" s="14" t="s">
        <v>723</v>
      </c>
      <c r="B116" s="15"/>
      <c r="C116" s="15"/>
      <c r="D116" s="16" t="s">
        <v>11</v>
      </c>
      <c r="E116" s="18"/>
      <c r="F116" s="18"/>
      <c r="G116" s="33"/>
      <c r="H116" s="33"/>
      <c r="I116" s="33"/>
      <c r="J116" s="33"/>
    </row>
    <row r="117" spans="1:13" ht="41.25" x14ac:dyDescent="0.2">
      <c r="A117" s="157" t="s">
        <v>724</v>
      </c>
      <c r="B117" s="148" t="s">
        <v>318</v>
      </c>
      <c r="C117" s="159">
        <v>88489</v>
      </c>
      <c r="D117" s="160" t="s">
        <v>389</v>
      </c>
      <c r="E117" s="161" t="s">
        <v>6</v>
      </c>
      <c r="F117" s="84">
        <f>'MEMÓRIAL DE CÁLCULO.'!H126</f>
        <v>67.199999999999989</v>
      </c>
      <c r="G117" s="149">
        <v>9.7899999999999991</v>
      </c>
      <c r="H117" s="149">
        <f>G117*(1+$J$11)</f>
        <v>12.524347000000001</v>
      </c>
      <c r="I117" s="149">
        <f t="shared" si="57"/>
        <v>657.88799999999981</v>
      </c>
      <c r="J117" s="149">
        <f t="shared" si="58"/>
        <v>841.63611839999987</v>
      </c>
    </row>
    <row r="118" spans="1:13" ht="41.25" x14ac:dyDescent="0.2">
      <c r="A118" s="157" t="s">
        <v>725</v>
      </c>
      <c r="B118" s="148" t="s">
        <v>318</v>
      </c>
      <c r="C118" s="159">
        <v>88488</v>
      </c>
      <c r="D118" s="160" t="s">
        <v>390</v>
      </c>
      <c r="E118" s="161" t="s">
        <v>6</v>
      </c>
      <c r="F118" s="84">
        <f>'MEMÓRIAL DE CÁLCULO.'!H127</f>
        <v>130.80000000000001</v>
      </c>
      <c r="G118" s="149">
        <v>10.95</v>
      </c>
      <c r="H118" s="149">
        <f>G118*(1+$J$11)</f>
        <v>14.008335000000001</v>
      </c>
      <c r="I118" s="149">
        <f t="shared" si="57"/>
        <v>1432.26</v>
      </c>
      <c r="J118" s="149">
        <f t="shared" si="58"/>
        <v>1832.2902180000003</v>
      </c>
    </row>
    <row r="119" spans="1:13" ht="41.25" x14ac:dyDescent="0.2">
      <c r="A119" s="157" t="s">
        <v>726</v>
      </c>
      <c r="B119" s="148" t="s">
        <v>318</v>
      </c>
      <c r="C119" s="152">
        <v>95305</v>
      </c>
      <c r="D119" s="192" t="s">
        <v>346</v>
      </c>
      <c r="E119" s="148" t="s">
        <v>6</v>
      </c>
      <c r="F119" s="84">
        <f>'MEMÓRIAL DE CÁLCULO.'!H128</f>
        <v>217.56</v>
      </c>
      <c r="G119" s="149">
        <v>10.18</v>
      </c>
      <c r="H119" s="149">
        <f>G119*(1+$J$11)</f>
        <v>13.023274000000001</v>
      </c>
      <c r="I119" s="149">
        <f t="shared" si="57"/>
        <v>2214.7608</v>
      </c>
      <c r="J119" s="149">
        <f t="shared" si="58"/>
        <v>2833.34349144</v>
      </c>
    </row>
    <row r="120" spans="1:13" ht="41.25" x14ac:dyDescent="0.2">
      <c r="A120" s="157" t="s">
        <v>727</v>
      </c>
      <c r="B120" s="148" t="s">
        <v>318</v>
      </c>
      <c r="C120" s="159" t="s">
        <v>297</v>
      </c>
      <c r="D120" s="160" t="s">
        <v>391</v>
      </c>
      <c r="E120" s="161" t="s">
        <v>6</v>
      </c>
      <c r="F120" s="84">
        <f>'MEMÓRIAL DE CÁLCULO.'!H129</f>
        <v>0</v>
      </c>
      <c r="G120" s="149">
        <v>14.41</v>
      </c>
      <c r="H120" s="149">
        <f>G120*(1+$J$11)</f>
        <v>18.434713000000002</v>
      </c>
      <c r="I120" s="149">
        <f t="shared" si="57"/>
        <v>0</v>
      </c>
      <c r="J120" s="149">
        <f t="shared" si="58"/>
        <v>0</v>
      </c>
    </row>
    <row r="121" spans="1:13" x14ac:dyDescent="0.2">
      <c r="A121" s="204" t="s">
        <v>789</v>
      </c>
      <c r="B121" s="205"/>
      <c r="C121" s="205"/>
      <c r="D121" s="206"/>
      <c r="E121" s="205"/>
      <c r="F121" s="205"/>
      <c r="G121" s="205"/>
      <c r="H121" s="207"/>
      <c r="I121" s="37">
        <f>SUM(I117:I120)</f>
        <v>4304.9087999999992</v>
      </c>
      <c r="J121" s="37">
        <f>SUM(J117:J120)</f>
        <v>5507.2698278400003</v>
      </c>
    </row>
    <row r="122" spans="1:13" x14ac:dyDescent="0.2">
      <c r="A122" s="14" t="s">
        <v>728</v>
      </c>
      <c r="B122" s="15"/>
      <c r="C122" s="15"/>
      <c r="D122" s="92" t="s">
        <v>295</v>
      </c>
      <c r="E122" s="18"/>
      <c r="F122" s="18"/>
      <c r="G122" s="33"/>
      <c r="H122" s="33"/>
      <c r="I122" s="33"/>
      <c r="J122" s="33"/>
    </row>
    <row r="123" spans="1:13" ht="68.25" x14ac:dyDescent="0.2">
      <c r="A123" s="157" t="s">
        <v>729</v>
      </c>
      <c r="B123" s="148" t="s">
        <v>318</v>
      </c>
      <c r="C123" s="159">
        <v>91341</v>
      </c>
      <c r="D123" s="160" t="s">
        <v>798</v>
      </c>
      <c r="E123" s="161" t="s">
        <v>296</v>
      </c>
      <c r="F123" s="84">
        <v>10.08</v>
      </c>
      <c r="G123" s="149">
        <v>441.67</v>
      </c>
      <c r="H123" s="149">
        <f>G123*(1+$J$11)</f>
        <v>565.02843100000007</v>
      </c>
      <c r="I123" s="149">
        <f t="shared" si="57"/>
        <v>4452.0335999999998</v>
      </c>
      <c r="J123" s="149">
        <f t="shared" si="58"/>
        <v>5695.4865844800006</v>
      </c>
    </row>
    <row r="124" spans="1:13" ht="68.25" x14ac:dyDescent="0.2">
      <c r="A124" s="157" t="s">
        <v>730</v>
      </c>
      <c r="B124" s="148" t="s">
        <v>318</v>
      </c>
      <c r="C124" s="152">
        <v>94570</v>
      </c>
      <c r="D124" s="82" t="s">
        <v>398</v>
      </c>
      <c r="E124" s="148" t="s">
        <v>6</v>
      </c>
      <c r="F124" s="84">
        <f>'MEMÓRIAL DE CÁLCULO.'!H133</f>
        <v>2.88</v>
      </c>
      <c r="G124" s="149">
        <v>165.87</v>
      </c>
      <c r="H124" s="149">
        <f>G124*(1+$J$11)</f>
        <v>212.19749100000001</v>
      </c>
      <c r="I124" s="149">
        <f t="shared" ref="I124" si="61">G124*F124</f>
        <v>477.7056</v>
      </c>
      <c r="J124" s="149">
        <f t="shared" ref="J124" si="62">H124*F124</f>
        <v>611.12877407999997</v>
      </c>
    </row>
    <row r="125" spans="1:13" ht="54.75" x14ac:dyDescent="0.2">
      <c r="A125" s="157" t="s">
        <v>731</v>
      </c>
      <c r="B125" s="21" t="s">
        <v>320</v>
      </c>
      <c r="C125" s="159">
        <v>3625</v>
      </c>
      <c r="D125" s="82" t="s">
        <v>797</v>
      </c>
      <c r="E125" s="161" t="s">
        <v>660</v>
      </c>
      <c r="F125" s="84">
        <f>'MEMÓRIAL DE CÁLCULO.'!H134</f>
        <v>14</v>
      </c>
      <c r="G125" s="149">
        <v>590.46</v>
      </c>
      <c r="H125" s="149">
        <f>G125*(1+$J$11)</f>
        <v>755.37547800000016</v>
      </c>
      <c r="I125" s="149">
        <f t="shared" ref="I125" si="63">G125*F125</f>
        <v>8266.44</v>
      </c>
      <c r="J125" s="149">
        <f t="shared" ref="J125" si="64">H125*F125</f>
        <v>10575.256692000003</v>
      </c>
    </row>
    <row r="126" spans="1:13" ht="41.25" x14ac:dyDescent="0.2">
      <c r="A126" s="157" t="s">
        <v>732</v>
      </c>
      <c r="B126" s="21" t="s">
        <v>318</v>
      </c>
      <c r="C126" s="90">
        <v>93184</v>
      </c>
      <c r="D126" s="93" t="s">
        <v>395</v>
      </c>
      <c r="E126" s="91" t="s">
        <v>123</v>
      </c>
      <c r="F126" s="22">
        <f>'MEMÓRIAL DE CÁLCULO.'!H135</f>
        <v>7.1999999999999993</v>
      </c>
      <c r="G126" s="23">
        <v>19.25</v>
      </c>
      <c r="H126" s="23">
        <f>G126*(1+$J$11)</f>
        <v>24.626525000000001</v>
      </c>
      <c r="I126" s="25">
        <f t="shared" si="57"/>
        <v>138.6</v>
      </c>
      <c r="J126" s="23">
        <f t="shared" si="58"/>
        <v>177.31098</v>
      </c>
    </row>
    <row r="127" spans="1:13" ht="41.25" x14ac:dyDescent="0.2">
      <c r="A127" s="157" t="s">
        <v>733</v>
      </c>
      <c r="B127" s="21" t="s">
        <v>318</v>
      </c>
      <c r="C127" s="90">
        <v>93183</v>
      </c>
      <c r="D127" s="93" t="s">
        <v>396</v>
      </c>
      <c r="E127" s="91" t="s">
        <v>123</v>
      </c>
      <c r="F127" s="22">
        <f>'MEMÓRIAL DE CÁLCULO.'!H136</f>
        <v>4.8</v>
      </c>
      <c r="G127" s="23">
        <v>32.85</v>
      </c>
      <c r="H127" s="23">
        <f>G127*(1+$J$11)</f>
        <v>42.025005000000007</v>
      </c>
      <c r="I127" s="25">
        <f t="shared" si="57"/>
        <v>157.68</v>
      </c>
      <c r="J127" s="23">
        <f t="shared" si="58"/>
        <v>201.72002400000002</v>
      </c>
    </row>
    <row r="128" spans="1:13" x14ac:dyDescent="0.2">
      <c r="A128" s="204" t="s">
        <v>790</v>
      </c>
      <c r="B128" s="205"/>
      <c r="C128" s="205"/>
      <c r="D128" s="206"/>
      <c r="E128" s="205"/>
      <c r="F128" s="205"/>
      <c r="G128" s="205"/>
      <c r="H128" s="207"/>
      <c r="I128" s="37">
        <f>SUM(I123:I127)</f>
        <v>13492.459200000001</v>
      </c>
      <c r="J128" s="37">
        <f>SUM(J123:J127)</f>
        <v>17260.90305456</v>
      </c>
    </row>
    <row r="129" spans="1:10" x14ac:dyDescent="0.2">
      <c r="A129" s="14" t="s">
        <v>734</v>
      </c>
      <c r="B129" s="15"/>
      <c r="C129" s="15"/>
      <c r="D129" s="94" t="s">
        <v>300</v>
      </c>
      <c r="E129" s="18"/>
      <c r="F129" s="18"/>
      <c r="G129" s="33"/>
      <c r="H129" s="33"/>
      <c r="I129" s="33"/>
      <c r="J129" s="33"/>
    </row>
    <row r="130" spans="1:10" ht="68.25" x14ac:dyDescent="0.2">
      <c r="A130" s="88" t="s">
        <v>735</v>
      </c>
      <c r="B130" s="21" t="s">
        <v>318</v>
      </c>
      <c r="C130" s="90">
        <v>93141</v>
      </c>
      <c r="D130" s="93" t="s">
        <v>392</v>
      </c>
      <c r="E130" s="91" t="s">
        <v>296</v>
      </c>
      <c r="F130" s="22">
        <f>'MEMÓRIAL DE CÁLCULO.'!H139</f>
        <v>10</v>
      </c>
      <c r="G130" s="23">
        <v>119</v>
      </c>
      <c r="H130" s="23">
        <f t="shared" ref="H130:H140" si="65">G130*(1+$J$11)</f>
        <v>152.23670000000001</v>
      </c>
      <c r="I130" s="25">
        <f t="shared" si="57"/>
        <v>1190</v>
      </c>
      <c r="J130" s="23">
        <f t="shared" si="58"/>
        <v>1522.3670000000002</v>
      </c>
    </row>
    <row r="131" spans="1:10" ht="94.5" x14ac:dyDescent="0.2">
      <c r="A131" s="88" t="s">
        <v>736</v>
      </c>
      <c r="B131" s="21" t="s">
        <v>318</v>
      </c>
      <c r="C131" s="90">
        <v>93128</v>
      </c>
      <c r="D131" s="93" t="s">
        <v>393</v>
      </c>
      <c r="E131" s="91" t="s">
        <v>296</v>
      </c>
      <c r="F131" s="22">
        <f>'MEMÓRIAL DE CÁLCULO.'!H140</f>
        <v>16</v>
      </c>
      <c r="G131" s="23">
        <v>98.08</v>
      </c>
      <c r="H131" s="23">
        <f t="shared" si="65"/>
        <v>125.47374400000001</v>
      </c>
      <c r="I131" s="25">
        <f t="shared" si="57"/>
        <v>1569.28</v>
      </c>
      <c r="J131" s="23">
        <f t="shared" si="58"/>
        <v>2007.5799040000002</v>
      </c>
    </row>
    <row r="132" spans="1:10" ht="68.25" x14ac:dyDescent="0.2">
      <c r="A132" s="88" t="s">
        <v>737</v>
      </c>
      <c r="B132" s="148" t="s">
        <v>318</v>
      </c>
      <c r="C132" s="159">
        <v>97585</v>
      </c>
      <c r="D132" s="160" t="s">
        <v>661</v>
      </c>
      <c r="E132" s="161" t="s">
        <v>296</v>
      </c>
      <c r="F132" s="84">
        <f>'MEMÓRIAL DE CÁLCULO.'!H141</f>
        <v>16</v>
      </c>
      <c r="G132" s="23">
        <v>76.22</v>
      </c>
      <c r="H132" s="23">
        <f t="shared" si="65"/>
        <v>97.508246</v>
      </c>
      <c r="I132" s="25">
        <f t="shared" ref="I132" si="66">G132*F132</f>
        <v>1219.52</v>
      </c>
      <c r="J132" s="23">
        <f t="shared" ref="J132" si="67">H132*F132</f>
        <v>1560.131936</v>
      </c>
    </row>
    <row r="133" spans="1:10" ht="68.25" x14ac:dyDescent="0.2">
      <c r="A133" s="88" t="s">
        <v>738</v>
      </c>
      <c r="B133" s="148" t="s">
        <v>318</v>
      </c>
      <c r="C133" s="152">
        <v>92982</v>
      </c>
      <c r="D133" s="160" t="s">
        <v>663</v>
      </c>
      <c r="E133" s="148" t="s">
        <v>123</v>
      </c>
      <c r="F133" s="84">
        <f>'MEMÓRIAL DE CÁLCULO.'!H142</f>
        <v>58.32</v>
      </c>
      <c r="G133" s="23">
        <v>8.85</v>
      </c>
      <c r="H133" s="23">
        <f t="shared" si="65"/>
        <v>11.321805000000001</v>
      </c>
      <c r="I133" s="25">
        <f t="shared" ref="I133" si="68">G133*F133</f>
        <v>516.13199999999995</v>
      </c>
      <c r="J133" s="23">
        <f t="shared" ref="J133" si="69">H133*F133</f>
        <v>660.28766760000008</v>
      </c>
    </row>
    <row r="134" spans="1:10" ht="68.25" x14ac:dyDescent="0.2">
      <c r="A134" s="88" t="s">
        <v>739</v>
      </c>
      <c r="B134" s="148" t="s">
        <v>318</v>
      </c>
      <c r="C134" s="152">
        <v>92979</v>
      </c>
      <c r="D134" s="160" t="s">
        <v>662</v>
      </c>
      <c r="E134" s="148" t="s">
        <v>123</v>
      </c>
      <c r="F134" s="84">
        <f>'MEMÓRIAL DE CÁLCULO.'!H143</f>
        <v>405.75</v>
      </c>
      <c r="G134" s="23">
        <v>5.34</v>
      </c>
      <c r="H134" s="23">
        <f t="shared" si="65"/>
        <v>6.8314620000000001</v>
      </c>
      <c r="I134" s="25">
        <f t="shared" ref="I134" si="70">G134*F134</f>
        <v>2166.7049999999999</v>
      </c>
      <c r="J134" s="23">
        <f t="shared" ref="J134" si="71">H134*F134</f>
        <v>2771.8657065000002</v>
      </c>
    </row>
    <row r="135" spans="1:10" ht="68.25" x14ac:dyDescent="0.2">
      <c r="A135" s="88" t="s">
        <v>740</v>
      </c>
      <c r="B135" s="148" t="s">
        <v>318</v>
      </c>
      <c r="C135" s="152">
        <v>91928</v>
      </c>
      <c r="D135" s="160" t="s">
        <v>664</v>
      </c>
      <c r="E135" s="148" t="s">
        <v>123</v>
      </c>
      <c r="F135" s="84">
        <f>'MEMÓRIAL DE CÁLCULO.'!H144</f>
        <v>207.32999999999998</v>
      </c>
      <c r="G135" s="23">
        <v>3.78</v>
      </c>
      <c r="H135" s="23">
        <f t="shared" si="65"/>
        <v>4.8357540000000006</v>
      </c>
      <c r="I135" s="25">
        <f t="shared" ref="I135" si="72">G135*F135</f>
        <v>783.70739999999989</v>
      </c>
      <c r="J135" s="23">
        <f t="shared" ref="J135" si="73">H135*F135</f>
        <v>1002.59687682</v>
      </c>
    </row>
    <row r="136" spans="1:10" ht="94.5" x14ac:dyDescent="0.2">
      <c r="A136" s="88" t="s">
        <v>741</v>
      </c>
      <c r="B136" s="148" t="s">
        <v>318</v>
      </c>
      <c r="C136" s="152" t="s">
        <v>666</v>
      </c>
      <c r="D136" s="160" t="s">
        <v>665</v>
      </c>
      <c r="E136" s="148" t="s">
        <v>7</v>
      </c>
      <c r="F136" s="84">
        <f>'MEMÓRIAL DE CÁLCULO.'!H145</f>
        <v>2</v>
      </c>
      <c r="G136" s="23">
        <v>284.38</v>
      </c>
      <c r="H136" s="23">
        <f t="shared" si="65"/>
        <v>363.80733400000003</v>
      </c>
      <c r="I136" s="25">
        <f t="shared" ref="I136" si="74">G136*F136</f>
        <v>568.76</v>
      </c>
      <c r="J136" s="23">
        <f t="shared" ref="J136" si="75">H136*F136</f>
        <v>727.61466800000005</v>
      </c>
    </row>
    <row r="137" spans="1:10" ht="54.75" x14ac:dyDescent="0.2">
      <c r="A137" s="88" t="s">
        <v>742</v>
      </c>
      <c r="B137" s="148" t="s">
        <v>318</v>
      </c>
      <c r="C137" s="193">
        <v>93653</v>
      </c>
      <c r="D137" s="160" t="s">
        <v>667</v>
      </c>
      <c r="E137" s="148" t="s">
        <v>7</v>
      </c>
      <c r="F137" s="84">
        <f>'MEMÓRIAL DE CÁLCULO.'!H146</f>
        <v>2</v>
      </c>
      <c r="G137" s="23">
        <v>10.19</v>
      </c>
      <c r="H137" s="23">
        <f t="shared" si="65"/>
        <v>13.036067000000001</v>
      </c>
      <c r="I137" s="25">
        <f t="shared" ref="I137" si="76">G137*F137</f>
        <v>20.38</v>
      </c>
      <c r="J137" s="23">
        <f t="shared" ref="J137" si="77">H137*F137</f>
        <v>26.072134000000002</v>
      </c>
    </row>
    <row r="138" spans="1:10" ht="54.75" x14ac:dyDescent="0.2">
      <c r="A138" s="88" t="s">
        <v>743</v>
      </c>
      <c r="B138" s="148" t="s">
        <v>318</v>
      </c>
      <c r="C138" s="159">
        <v>93654</v>
      </c>
      <c r="D138" s="160" t="s">
        <v>668</v>
      </c>
      <c r="E138" s="148" t="s">
        <v>7</v>
      </c>
      <c r="F138" s="84">
        <f>'MEMÓRIAL DE CÁLCULO.'!H147</f>
        <v>2</v>
      </c>
      <c r="G138" s="23">
        <v>10.62</v>
      </c>
      <c r="H138" s="23">
        <f t="shared" si="65"/>
        <v>13.586166</v>
      </c>
      <c r="I138" s="25">
        <f t="shared" ref="I138" si="78">G138*F138</f>
        <v>21.24</v>
      </c>
      <c r="J138" s="23">
        <f t="shared" ref="J138" si="79">H138*F138</f>
        <v>27.172332000000001</v>
      </c>
    </row>
    <row r="139" spans="1:10" ht="54.75" x14ac:dyDescent="0.2">
      <c r="A139" s="88" t="s">
        <v>744</v>
      </c>
      <c r="B139" s="148" t="s">
        <v>318</v>
      </c>
      <c r="C139" s="159">
        <v>93655</v>
      </c>
      <c r="D139" s="160" t="s">
        <v>669</v>
      </c>
      <c r="E139" s="148" t="s">
        <v>7</v>
      </c>
      <c r="F139" s="84">
        <f>'MEMÓRIAL DE CÁLCULO.'!H148</f>
        <v>2</v>
      </c>
      <c r="G139" s="23">
        <v>11.39</v>
      </c>
      <c r="H139" s="23">
        <f t="shared" si="65"/>
        <v>14.571227000000002</v>
      </c>
      <c r="I139" s="25">
        <f t="shared" ref="I139" si="80">G139*F139</f>
        <v>22.78</v>
      </c>
      <c r="J139" s="23">
        <f t="shared" ref="J139" si="81">H139*F139</f>
        <v>29.142454000000004</v>
      </c>
    </row>
    <row r="140" spans="1:10" ht="54.75" x14ac:dyDescent="0.2">
      <c r="A140" s="88" t="s">
        <v>745</v>
      </c>
      <c r="B140" s="148" t="s">
        <v>318</v>
      </c>
      <c r="C140" s="159" t="s">
        <v>671</v>
      </c>
      <c r="D140" s="160" t="s">
        <v>670</v>
      </c>
      <c r="E140" s="148" t="s">
        <v>7</v>
      </c>
      <c r="F140" s="84">
        <f>'MEMÓRIAL DE CÁLCULO.'!H149</f>
        <v>2</v>
      </c>
      <c r="G140" s="23">
        <v>87.38</v>
      </c>
      <c r="H140" s="23">
        <f t="shared" si="65"/>
        <v>111.785234</v>
      </c>
      <c r="I140" s="25">
        <f t="shared" ref="I140" si="82">G140*F140</f>
        <v>174.76</v>
      </c>
      <c r="J140" s="23">
        <f t="shared" ref="J140" si="83">H140*F140</f>
        <v>223.57046800000001</v>
      </c>
    </row>
    <row r="141" spans="1:10" x14ac:dyDescent="0.2">
      <c r="A141" s="204" t="s">
        <v>791</v>
      </c>
      <c r="B141" s="205"/>
      <c r="C141" s="205"/>
      <c r="D141" s="206"/>
      <c r="E141" s="205"/>
      <c r="F141" s="205"/>
      <c r="G141" s="205"/>
      <c r="H141" s="207"/>
      <c r="I141" s="37">
        <f>SUM(I130:I140)</f>
        <v>8253.2644</v>
      </c>
      <c r="J141" s="37">
        <f>SUM(J130:J140)</f>
        <v>10558.401146920001</v>
      </c>
    </row>
    <row r="142" spans="1:10" x14ac:dyDescent="0.2">
      <c r="A142" s="14" t="s">
        <v>746</v>
      </c>
      <c r="B142" s="15"/>
      <c r="C142" s="15"/>
      <c r="D142" s="94" t="s">
        <v>602</v>
      </c>
      <c r="E142" s="18"/>
      <c r="F142" s="18"/>
      <c r="G142" s="33"/>
      <c r="H142" s="33"/>
      <c r="I142" s="33"/>
      <c r="J142" s="33"/>
    </row>
    <row r="143" spans="1:10" ht="27.75" x14ac:dyDescent="0.2">
      <c r="A143" s="21" t="s">
        <v>747</v>
      </c>
      <c r="B143" s="21" t="s">
        <v>318</v>
      </c>
      <c r="C143" s="19">
        <v>6149</v>
      </c>
      <c r="D143" s="20" t="s">
        <v>603</v>
      </c>
      <c r="E143" s="148" t="s">
        <v>39</v>
      </c>
      <c r="F143" s="22">
        <f>'MEMÓRIAL DE CÁLCULO.'!H151</f>
        <v>12</v>
      </c>
      <c r="G143" s="23">
        <v>11.84</v>
      </c>
      <c r="H143" s="23">
        <f>G143*(1+$J$11)</f>
        <v>15.146912</v>
      </c>
      <c r="I143" s="25">
        <f t="shared" ref="I143:I159" si="84">G143*F143</f>
        <v>142.07999999999998</v>
      </c>
      <c r="J143" s="23">
        <f t="shared" ref="J143:J157" si="85">H143*F143</f>
        <v>181.762944</v>
      </c>
    </row>
    <row r="144" spans="1:10" ht="81" x14ac:dyDescent="0.2">
      <c r="A144" s="21" t="s">
        <v>748</v>
      </c>
      <c r="B144" s="148" t="s">
        <v>318</v>
      </c>
      <c r="C144" s="152">
        <v>89957</v>
      </c>
      <c r="D144" s="82" t="s">
        <v>672</v>
      </c>
      <c r="E144" s="148" t="s">
        <v>604</v>
      </c>
      <c r="F144" s="22">
        <f>'MEMÓRIAL DE CÁLCULO.'!H152</f>
        <v>32</v>
      </c>
      <c r="G144" s="149">
        <v>97.94</v>
      </c>
      <c r="H144" s="149">
        <f t="shared" ref="H144:H156" si="86">G144*(1+$J$11)</f>
        <v>125.29464200000001</v>
      </c>
      <c r="I144" s="149">
        <f t="shared" si="84"/>
        <v>3134.08</v>
      </c>
      <c r="J144" s="149">
        <f t="shared" si="85"/>
        <v>4009.4285440000003</v>
      </c>
    </row>
    <row r="145" spans="1:10" ht="27.75" x14ac:dyDescent="0.2">
      <c r="A145" s="21" t="s">
        <v>749</v>
      </c>
      <c r="B145" s="21" t="s">
        <v>320</v>
      </c>
      <c r="C145" s="19">
        <v>1679</v>
      </c>
      <c r="D145" s="20" t="s">
        <v>673</v>
      </c>
      <c r="E145" s="21" t="s">
        <v>604</v>
      </c>
      <c r="F145" s="22">
        <f>'MEMÓRIAL DE CÁLCULO.'!H153</f>
        <v>20</v>
      </c>
      <c r="G145" s="23">
        <v>43.17</v>
      </c>
      <c r="H145" s="23">
        <f t="shared" si="86"/>
        <v>55.227381000000008</v>
      </c>
      <c r="I145" s="25">
        <f t="shared" si="84"/>
        <v>863.40000000000009</v>
      </c>
      <c r="J145" s="23">
        <f t="shared" si="85"/>
        <v>1104.5476200000003</v>
      </c>
    </row>
    <row r="146" spans="1:10" ht="27.75" x14ac:dyDescent="0.2">
      <c r="A146" s="21" t="s">
        <v>750</v>
      </c>
      <c r="B146" s="21" t="s">
        <v>320</v>
      </c>
      <c r="C146" s="19">
        <v>1678</v>
      </c>
      <c r="D146" s="20" t="s">
        <v>675</v>
      </c>
      <c r="E146" s="21" t="s">
        <v>604</v>
      </c>
      <c r="F146" s="22">
        <f>'MEMÓRIAL DE CÁLCULO.'!H154</f>
        <v>4</v>
      </c>
      <c r="G146" s="23">
        <v>64.09</v>
      </c>
      <c r="H146" s="23">
        <f t="shared" ref="H146" si="87">G146*(1+$J$11)</f>
        <v>81.990337000000011</v>
      </c>
      <c r="I146" s="25">
        <f t="shared" ref="I146" si="88">G146*F146</f>
        <v>256.36</v>
      </c>
      <c r="J146" s="23">
        <f t="shared" ref="J146" si="89">H146*F146</f>
        <v>327.96134800000004</v>
      </c>
    </row>
    <row r="147" spans="1:10" ht="27.75" x14ac:dyDescent="0.2">
      <c r="A147" s="21" t="s">
        <v>751</v>
      </c>
      <c r="B147" s="21" t="s">
        <v>320</v>
      </c>
      <c r="C147" s="19">
        <v>1683</v>
      </c>
      <c r="D147" s="20" t="s">
        <v>674</v>
      </c>
      <c r="E147" s="21" t="s">
        <v>604</v>
      </c>
      <c r="F147" s="22">
        <f>'MEMÓRIAL DE CÁLCULO.'!H155</f>
        <v>14</v>
      </c>
      <c r="G147" s="23">
        <v>64.09</v>
      </c>
      <c r="H147" s="23">
        <f t="shared" ref="H147" si="90">G147*(1+$J$11)</f>
        <v>81.990337000000011</v>
      </c>
      <c r="I147" s="25">
        <f t="shared" ref="I147" si="91">G147*F147</f>
        <v>897.26</v>
      </c>
      <c r="J147" s="23">
        <f t="shared" ref="J147" si="92">H147*F147</f>
        <v>1147.8647180000003</v>
      </c>
    </row>
    <row r="148" spans="1:10" ht="94.5" x14ac:dyDescent="0.2">
      <c r="A148" s="21" t="s">
        <v>752</v>
      </c>
      <c r="B148" s="148" t="s">
        <v>318</v>
      </c>
      <c r="C148" s="19">
        <v>90694</v>
      </c>
      <c r="D148" s="20" t="s">
        <v>681</v>
      </c>
      <c r="E148" s="21" t="s">
        <v>123</v>
      </c>
      <c r="F148" s="22">
        <f>'MEMÓRIAL DE CÁLCULO.'!H156</f>
        <v>125.18999999999998</v>
      </c>
      <c r="G148" s="23">
        <v>21.06</v>
      </c>
      <c r="H148" s="23">
        <f t="shared" ref="H148" si="93">G148*(1+$J$11)</f>
        <v>26.942057999999999</v>
      </c>
      <c r="I148" s="25">
        <f t="shared" ref="I148" si="94">G148*F148</f>
        <v>2636.5013999999996</v>
      </c>
      <c r="J148" s="23">
        <f t="shared" ref="J148" si="95">H148*F148</f>
        <v>3372.8762410199993</v>
      </c>
    </row>
    <row r="149" spans="1:10" ht="27.75" x14ac:dyDescent="0.2">
      <c r="A149" s="21" t="s">
        <v>753</v>
      </c>
      <c r="B149" s="148" t="s">
        <v>318</v>
      </c>
      <c r="C149" s="152">
        <v>88503</v>
      </c>
      <c r="D149" s="82" t="s">
        <v>676</v>
      </c>
      <c r="E149" s="148" t="s">
        <v>39</v>
      </c>
      <c r="F149" s="22">
        <f>'MEMÓRIAL DE CÁLCULO.'!H157</f>
        <v>2</v>
      </c>
      <c r="G149" s="149">
        <v>652.94000000000005</v>
      </c>
      <c r="H149" s="149">
        <f t="shared" si="86"/>
        <v>835.30614200000014</v>
      </c>
      <c r="I149" s="149">
        <f t="shared" si="84"/>
        <v>1305.8800000000001</v>
      </c>
      <c r="J149" s="149">
        <f t="shared" si="85"/>
        <v>1670.6122840000003</v>
      </c>
    </row>
    <row r="150" spans="1:10" ht="68.25" x14ac:dyDescent="0.2">
      <c r="A150" s="21" t="s">
        <v>754</v>
      </c>
      <c r="B150" s="21" t="s">
        <v>318</v>
      </c>
      <c r="C150" s="19">
        <v>729</v>
      </c>
      <c r="D150" s="20" t="s">
        <v>605</v>
      </c>
      <c r="E150" s="148" t="s">
        <v>39</v>
      </c>
      <c r="F150" s="22">
        <f>'MEMÓRIAL DE CÁLCULO.'!H158</f>
        <v>1</v>
      </c>
      <c r="G150" s="23">
        <v>781</v>
      </c>
      <c r="H150" s="23">
        <f t="shared" si="86"/>
        <v>999.13330000000008</v>
      </c>
      <c r="I150" s="25">
        <f t="shared" si="84"/>
        <v>781</v>
      </c>
      <c r="J150" s="23">
        <f t="shared" si="85"/>
        <v>999.13330000000008</v>
      </c>
    </row>
    <row r="151" spans="1:10" x14ac:dyDescent="0.2">
      <c r="A151" s="21" t="s">
        <v>755</v>
      </c>
      <c r="B151" s="21" t="s">
        <v>325</v>
      </c>
      <c r="C151" s="19">
        <v>8</v>
      </c>
      <c r="D151" s="20" t="s">
        <v>615</v>
      </c>
      <c r="E151" s="148" t="s">
        <v>39</v>
      </c>
      <c r="F151" s="22">
        <f>'MEMÓRIAL DE CÁLCULO.'!H159</f>
        <v>1</v>
      </c>
      <c r="G151" s="23">
        <f>COMPOSIÇÕES!D174</f>
        <v>7494.43</v>
      </c>
      <c r="H151" s="23">
        <f t="shared" si="86"/>
        <v>9587.624299000001</v>
      </c>
      <c r="I151" s="25">
        <f t="shared" si="84"/>
        <v>7494.43</v>
      </c>
      <c r="J151" s="23">
        <f t="shared" si="85"/>
        <v>9587.624299000001</v>
      </c>
    </row>
    <row r="152" spans="1:10" ht="41.25" x14ac:dyDescent="0.2">
      <c r="A152" s="21" t="s">
        <v>756</v>
      </c>
      <c r="B152" s="21" t="s">
        <v>318</v>
      </c>
      <c r="C152" s="19">
        <v>93358</v>
      </c>
      <c r="D152" s="20" t="s">
        <v>331</v>
      </c>
      <c r="E152" s="21" t="s">
        <v>253</v>
      </c>
      <c r="F152" s="22">
        <f>'MEMÓRIAL DE CÁLCULO.'!H160</f>
        <v>0</v>
      </c>
      <c r="G152" s="60">
        <v>50.2</v>
      </c>
      <c r="H152" s="23">
        <f>G152*(1+$J$11)</f>
        <v>64.220860000000002</v>
      </c>
      <c r="I152" s="25">
        <f t="shared" si="84"/>
        <v>0</v>
      </c>
      <c r="J152" s="23">
        <f t="shared" si="85"/>
        <v>0</v>
      </c>
    </row>
    <row r="153" spans="1:10" ht="134.25" x14ac:dyDescent="0.2">
      <c r="A153" s="21" t="s">
        <v>757</v>
      </c>
      <c r="B153" s="21" t="s">
        <v>318</v>
      </c>
      <c r="C153" s="19">
        <v>90087</v>
      </c>
      <c r="D153" s="20" t="s">
        <v>680</v>
      </c>
      <c r="E153" s="21" t="s">
        <v>253</v>
      </c>
      <c r="F153" s="22">
        <f>'MEMÓRIAL DE CÁLCULO.'!H161</f>
        <v>70.744200000000006</v>
      </c>
      <c r="G153" s="60">
        <v>5.86</v>
      </c>
      <c r="H153" s="23">
        <f t="shared" si="86"/>
        <v>7.4966980000000012</v>
      </c>
      <c r="I153" s="25">
        <f t="shared" si="84"/>
        <v>414.56101200000006</v>
      </c>
      <c r="J153" s="23">
        <f t="shared" si="85"/>
        <v>530.34790265160018</v>
      </c>
    </row>
    <row r="154" spans="1:10" ht="120.75" x14ac:dyDescent="0.2">
      <c r="A154" s="21" t="s">
        <v>758</v>
      </c>
      <c r="B154" s="21" t="s">
        <v>318</v>
      </c>
      <c r="C154" s="19">
        <v>91785</v>
      </c>
      <c r="D154" s="20" t="s">
        <v>677</v>
      </c>
      <c r="E154" s="148" t="s">
        <v>123</v>
      </c>
      <c r="F154" s="22">
        <f>'MEMÓRIAL DE CÁLCULO.'!H162</f>
        <v>162.21</v>
      </c>
      <c r="G154" s="23">
        <v>29.63</v>
      </c>
      <c r="H154" s="23">
        <f t="shared" si="86"/>
        <v>37.905659</v>
      </c>
      <c r="I154" s="25">
        <f t="shared" si="84"/>
        <v>4806.2822999999999</v>
      </c>
      <c r="J154" s="23">
        <f t="shared" si="85"/>
        <v>6148.67694639</v>
      </c>
    </row>
    <row r="155" spans="1:10" ht="81" x14ac:dyDescent="0.2">
      <c r="A155" s="21" t="s">
        <v>759</v>
      </c>
      <c r="B155" s="148" t="s">
        <v>318</v>
      </c>
      <c r="C155" s="152">
        <v>98093</v>
      </c>
      <c r="D155" s="82" t="s">
        <v>678</v>
      </c>
      <c r="E155" s="148" t="s">
        <v>39</v>
      </c>
      <c r="F155" s="22">
        <f>'MEMÓRIAL DE CÁLCULO.'!H163</f>
        <v>1</v>
      </c>
      <c r="G155" s="149">
        <v>9441.52</v>
      </c>
      <c r="H155" s="149">
        <f t="shared" si="86"/>
        <v>12078.536536000001</v>
      </c>
      <c r="I155" s="149">
        <f t="shared" si="84"/>
        <v>9441.52</v>
      </c>
      <c r="J155" s="149">
        <f t="shared" si="85"/>
        <v>12078.536536000001</v>
      </c>
    </row>
    <row r="156" spans="1:10" ht="81" x14ac:dyDescent="0.2">
      <c r="A156" s="21" t="s">
        <v>760</v>
      </c>
      <c r="B156" s="148" t="s">
        <v>318</v>
      </c>
      <c r="C156" s="152">
        <v>98085</v>
      </c>
      <c r="D156" s="82" t="s">
        <v>679</v>
      </c>
      <c r="E156" s="148" t="s">
        <v>39</v>
      </c>
      <c r="F156" s="22">
        <f>'MEMÓRIAL DE CÁLCULO.'!H164</f>
        <v>1</v>
      </c>
      <c r="G156" s="149">
        <v>6166.68</v>
      </c>
      <c r="H156" s="149">
        <f t="shared" si="86"/>
        <v>7889.0337240000008</v>
      </c>
      <c r="I156" s="149">
        <f t="shared" si="84"/>
        <v>6166.68</v>
      </c>
      <c r="J156" s="149">
        <f t="shared" si="85"/>
        <v>7889.0337240000008</v>
      </c>
    </row>
    <row r="157" spans="1:10" ht="27.75" x14ac:dyDescent="0.2">
      <c r="A157" s="21" t="s">
        <v>761</v>
      </c>
      <c r="B157" s="21" t="s">
        <v>318</v>
      </c>
      <c r="C157" s="19">
        <v>83665</v>
      </c>
      <c r="D157" s="82" t="s">
        <v>553</v>
      </c>
      <c r="E157" s="21" t="s">
        <v>6</v>
      </c>
      <c r="F157" s="22">
        <f>'MEMÓRIAL DE CÁLCULO.'!H165</f>
        <v>46.56</v>
      </c>
      <c r="G157" s="23">
        <v>7.01</v>
      </c>
      <c r="H157" s="23">
        <f>G157*(1+$J$11)</f>
        <v>8.9678930000000001</v>
      </c>
      <c r="I157" s="25">
        <f t="shared" si="84"/>
        <v>326.38560000000001</v>
      </c>
      <c r="J157" s="23">
        <f t="shared" si="85"/>
        <v>417.54509808</v>
      </c>
    </row>
    <row r="158" spans="1:10" ht="27.75" x14ac:dyDescent="0.2">
      <c r="A158" s="21" t="s">
        <v>762</v>
      </c>
      <c r="B158" s="21" t="s">
        <v>318</v>
      </c>
      <c r="C158" s="19">
        <v>83668</v>
      </c>
      <c r="D158" s="20" t="s">
        <v>372</v>
      </c>
      <c r="E158" s="21" t="s">
        <v>253</v>
      </c>
      <c r="F158" s="22">
        <f>'MEMÓRIAL DE CÁLCULO.'!H166</f>
        <v>45</v>
      </c>
      <c r="G158" s="23">
        <v>100.66</v>
      </c>
      <c r="H158" s="23">
        <f>G158*(1+$J$11)</f>
        <v>128.774338</v>
      </c>
      <c r="I158" s="25">
        <f t="shared" si="84"/>
        <v>4529.7</v>
      </c>
      <c r="J158" s="23">
        <f>H158*F158</f>
        <v>5794.8452100000004</v>
      </c>
    </row>
    <row r="159" spans="1:10" ht="27.75" x14ac:dyDescent="0.2">
      <c r="A159" s="21" t="s">
        <v>763</v>
      </c>
      <c r="B159" s="148" t="s">
        <v>325</v>
      </c>
      <c r="C159" s="152">
        <v>2</v>
      </c>
      <c r="D159" s="82" t="s">
        <v>555</v>
      </c>
      <c r="E159" s="148" t="s">
        <v>123</v>
      </c>
      <c r="F159" s="22">
        <f>'MEMÓRIAL DE CÁLCULO.'!H167</f>
        <v>45</v>
      </c>
      <c r="G159" s="149">
        <f>COMPOSIÇÕES!F76</f>
        <v>12.740100000000002</v>
      </c>
      <c r="H159" s="149">
        <f>G159*(1+$J$11)</f>
        <v>16.298409930000002</v>
      </c>
      <c r="I159" s="149">
        <f t="shared" si="84"/>
        <v>573.30450000000008</v>
      </c>
      <c r="J159" s="149">
        <f t="shared" ref="J159" si="96">H159*F159</f>
        <v>733.42844685000011</v>
      </c>
    </row>
    <row r="160" spans="1:10" x14ac:dyDescent="0.2">
      <c r="A160" s="204" t="s">
        <v>792</v>
      </c>
      <c r="B160" s="205"/>
      <c r="C160" s="205"/>
      <c r="D160" s="206"/>
      <c r="E160" s="205"/>
      <c r="F160" s="205"/>
      <c r="G160" s="205"/>
      <c r="H160" s="207"/>
      <c r="I160" s="37">
        <f>SUM(I143:I159)</f>
        <v>43769.42481199999</v>
      </c>
      <c r="J160" s="37">
        <f>SUM(J143:J159)</f>
        <v>55994.225161991599</v>
      </c>
    </row>
    <row r="161" spans="1:10" x14ac:dyDescent="0.2">
      <c r="A161" s="14" t="s">
        <v>764</v>
      </c>
      <c r="B161" s="15"/>
      <c r="C161" s="15"/>
      <c r="D161" s="94" t="s">
        <v>606</v>
      </c>
      <c r="E161" s="18"/>
      <c r="F161" s="18"/>
      <c r="G161" s="33"/>
      <c r="H161" s="33"/>
      <c r="I161" s="33"/>
      <c r="J161" s="33"/>
    </row>
    <row r="162" spans="1:10" ht="27.75" x14ac:dyDescent="0.2">
      <c r="A162" s="21" t="s">
        <v>765</v>
      </c>
      <c r="B162" s="148" t="s">
        <v>318</v>
      </c>
      <c r="C162" s="19">
        <v>377</v>
      </c>
      <c r="D162" s="20" t="s">
        <v>683</v>
      </c>
      <c r="E162" s="148" t="s">
        <v>39</v>
      </c>
      <c r="F162" s="22">
        <f>'MEMÓRIAL DE CÁLCULO.'!H170</f>
        <v>14</v>
      </c>
      <c r="G162" s="23">
        <v>20.8</v>
      </c>
      <c r="H162" s="23">
        <f>G162*(1+$J$11)</f>
        <v>26.609440000000003</v>
      </c>
      <c r="I162" s="25">
        <f t="shared" ref="I162:I167" si="97">G162*F162</f>
        <v>291.2</v>
      </c>
      <c r="J162" s="23">
        <f t="shared" ref="J162:J167" si="98">H162*F162</f>
        <v>372.53216000000003</v>
      </c>
    </row>
    <row r="163" spans="1:10" ht="81" x14ac:dyDescent="0.2">
      <c r="A163" s="21" t="s">
        <v>766</v>
      </c>
      <c r="B163" s="148" t="s">
        <v>318</v>
      </c>
      <c r="C163" s="152">
        <v>86932</v>
      </c>
      <c r="D163" s="82" t="s">
        <v>682</v>
      </c>
      <c r="E163" s="148" t="s">
        <v>39</v>
      </c>
      <c r="F163" s="22">
        <f>'MEMÓRIAL DE CÁLCULO.'!H171</f>
        <v>14</v>
      </c>
      <c r="G163" s="23">
        <v>372.9</v>
      </c>
      <c r="H163" s="23">
        <f t="shared" ref="H163:H167" si="99">G163*(1+$J$11)</f>
        <v>477.05097000000001</v>
      </c>
      <c r="I163" s="25">
        <f t="shared" si="97"/>
        <v>5220.5999999999995</v>
      </c>
      <c r="J163" s="23">
        <f t="shared" si="98"/>
        <v>6678.7135799999996</v>
      </c>
    </row>
    <row r="164" spans="1:10" ht="41.25" x14ac:dyDescent="0.2">
      <c r="A164" s="21" t="s">
        <v>767</v>
      </c>
      <c r="B164" s="21" t="s">
        <v>318</v>
      </c>
      <c r="C164" s="19">
        <v>20269</v>
      </c>
      <c r="D164" s="20" t="s">
        <v>609</v>
      </c>
      <c r="E164" s="148" t="s">
        <v>39</v>
      </c>
      <c r="F164" s="22">
        <f>'MEMÓRIAL DE CÁLCULO.'!H172</f>
        <v>12</v>
      </c>
      <c r="G164" s="23">
        <v>70.56</v>
      </c>
      <c r="H164" s="23">
        <f t="shared" si="99"/>
        <v>90.267408000000003</v>
      </c>
      <c r="I164" s="25">
        <f t="shared" si="97"/>
        <v>846.72</v>
      </c>
      <c r="J164" s="23">
        <f t="shared" si="98"/>
        <v>1083.2088960000001</v>
      </c>
    </row>
    <row r="165" spans="1:10" ht="41.25" x14ac:dyDescent="0.2">
      <c r="A165" s="21" t="s">
        <v>768</v>
      </c>
      <c r="B165" s="21" t="s">
        <v>318</v>
      </c>
      <c r="C165" s="19">
        <v>13415</v>
      </c>
      <c r="D165" s="20" t="s">
        <v>610</v>
      </c>
      <c r="E165" s="148" t="s">
        <v>39</v>
      </c>
      <c r="F165" s="22">
        <f>'MEMÓRIAL DE CÁLCULO.'!H173</f>
        <v>12</v>
      </c>
      <c r="G165" s="23">
        <v>43.8</v>
      </c>
      <c r="H165" s="23">
        <f t="shared" si="99"/>
        <v>56.033340000000003</v>
      </c>
      <c r="I165" s="25">
        <f t="shared" si="97"/>
        <v>525.59999999999991</v>
      </c>
      <c r="J165" s="23">
        <f t="shared" si="98"/>
        <v>672.40008</v>
      </c>
    </row>
    <row r="166" spans="1:10" ht="41.25" x14ac:dyDescent="0.2">
      <c r="A166" s="21" t="s">
        <v>769</v>
      </c>
      <c r="B166" s="21" t="s">
        <v>318</v>
      </c>
      <c r="C166" s="19">
        <v>11681</v>
      </c>
      <c r="D166" s="20" t="s">
        <v>611</v>
      </c>
      <c r="E166" s="148" t="s">
        <v>39</v>
      </c>
      <c r="F166" s="22">
        <f>'MEMÓRIAL DE CÁLCULO.'!H174</f>
        <v>12</v>
      </c>
      <c r="G166" s="23">
        <v>4.41</v>
      </c>
      <c r="H166" s="23">
        <f t="shared" si="99"/>
        <v>5.6417130000000002</v>
      </c>
      <c r="I166" s="25">
        <f t="shared" si="97"/>
        <v>52.92</v>
      </c>
      <c r="J166" s="23">
        <f t="shared" si="98"/>
        <v>67.700556000000006</v>
      </c>
    </row>
    <row r="167" spans="1:10" ht="81" x14ac:dyDescent="0.2">
      <c r="A167" s="21" t="s">
        <v>770</v>
      </c>
      <c r="B167" s="21" t="s">
        <v>318</v>
      </c>
      <c r="C167" s="19" t="s">
        <v>612</v>
      </c>
      <c r="D167" s="20" t="s">
        <v>613</v>
      </c>
      <c r="E167" s="148" t="s">
        <v>39</v>
      </c>
      <c r="F167" s="22">
        <f>'MEMÓRIAL DE CÁLCULO.'!H175</f>
        <v>4</v>
      </c>
      <c r="G167" s="23">
        <v>451.43</v>
      </c>
      <c r="H167" s="23">
        <f t="shared" si="99"/>
        <v>577.51439900000003</v>
      </c>
      <c r="I167" s="25">
        <f t="shared" si="97"/>
        <v>1805.72</v>
      </c>
      <c r="J167" s="23">
        <f t="shared" si="98"/>
        <v>2310.0575960000001</v>
      </c>
    </row>
    <row r="168" spans="1:10" x14ac:dyDescent="0.2">
      <c r="A168" s="204" t="s">
        <v>793</v>
      </c>
      <c r="B168" s="205"/>
      <c r="C168" s="205"/>
      <c r="D168" s="206"/>
      <c r="E168" s="205"/>
      <c r="F168" s="205"/>
      <c r="G168" s="205"/>
      <c r="H168" s="207"/>
      <c r="I168" s="37">
        <f>SUM(I162:I167)</f>
        <v>8742.7599999999984</v>
      </c>
      <c r="J168" s="37">
        <f>SUM(J162:J167)</f>
        <v>11184.612868</v>
      </c>
    </row>
    <row r="169" spans="1:10" x14ac:dyDescent="0.2">
      <c r="A169" s="14" t="s">
        <v>771</v>
      </c>
      <c r="B169" s="15"/>
      <c r="C169" s="15"/>
      <c r="D169" s="94" t="s">
        <v>684</v>
      </c>
      <c r="E169" s="18"/>
      <c r="F169" s="18"/>
      <c r="G169" s="33"/>
      <c r="H169" s="33"/>
      <c r="I169" s="33"/>
      <c r="J169" s="33"/>
    </row>
    <row r="170" spans="1:10" ht="27.75" x14ac:dyDescent="0.2">
      <c r="A170" s="21" t="s">
        <v>772</v>
      </c>
      <c r="B170" s="21" t="s">
        <v>318</v>
      </c>
      <c r="C170" s="19">
        <v>38364</v>
      </c>
      <c r="D170" s="20" t="s">
        <v>614</v>
      </c>
      <c r="E170" s="21" t="s">
        <v>123</v>
      </c>
      <c r="F170" s="22">
        <v>4.9000000000000004</v>
      </c>
      <c r="G170" s="23">
        <v>215.53</v>
      </c>
      <c r="H170" s="23">
        <f>G170*(1+$J$11)</f>
        <v>275.727529</v>
      </c>
      <c r="I170" s="25">
        <f>G170*F170</f>
        <v>1056.097</v>
      </c>
      <c r="J170" s="23">
        <f>H170*F170</f>
        <v>1351.0648921000002</v>
      </c>
    </row>
    <row r="171" spans="1:10" ht="41.25" x14ac:dyDescent="0.2">
      <c r="A171" s="21" t="s">
        <v>773</v>
      </c>
      <c r="B171" s="21" t="s">
        <v>320</v>
      </c>
      <c r="C171" s="19">
        <v>4458</v>
      </c>
      <c r="D171" s="20" t="s">
        <v>799</v>
      </c>
      <c r="E171" s="21" t="s">
        <v>6</v>
      </c>
      <c r="F171" s="22">
        <f>'MEMÓRIAL DE CÁLCULO.'!H179</f>
        <v>48.24</v>
      </c>
      <c r="G171" s="23">
        <v>325.08999999999997</v>
      </c>
      <c r="H171" s="23">
        <f>G171*(1+$J$11)</f>
        <v>415.88763699999998</v>
      </c>
      <c r="I171" s="25">
        <f>G171*F171</f>
        <v>15682.3416</v>
      </c>
      <c r="J171" s="23">
        <f>H171*F171</f>
        <v>20062.419608880002</v>
      </c>
    </row>
    <row r="172" spans="1:10" x14ac:dyDescent="0.2">
      <c r="A172" s="204" t="s">
        <v>794</v>
      </c>
      <c r="B172" s="205"/>
      <c r="C172" s="205"/>
      <c r="D172" s="206"/>
      <c r="E172" s="205"/>
      <c r="F172" s="205"/>
      <c r="G172" s="205"/>
      <c r="H172" s="207"/>
      <c r="I172" s="37">
        <f>SUM(I170:I171)</f>
        <v>16738.438600000001</v>
      </c>
      <c r="J172" s="37">
        <f>SUM(J170:J171)</f>
        <v>21413.484500980001</v>
      </c>
    </row>
    <row r="173" spans="1:10" x14ac:dyDescent="0.2">
      <c r="A173" s="14" t="s">
        <v>774</v>
      </c>
      <c r="B173" s="14"/>
      <c r="C173" s="15"/>
      <c r="D173" s="16" t="s">
        <v>5</v>
      </c>
      <c r="E173" s="17"/>
      <c r="F173" s="18"/>
      <c r="G173" s="24"/>
      <c r="H173" s="34"/>
      <c r="I173" s="24"/>
      <c r="J173" s="34"/>
    </row>
    <row r="174" spans="1:10" ht="94.5" x14ac:dyDescent="0.2">
      <c r="A174" s="148" t="s">
        <v>631</v>
      </c>
      <c r="B174" s="148" t="s">
        <v>325</v>
      </c>
      <c r="C174" s="152">
        <v>1</v>
      </c>
      <c r="D174" s="82" t="s">
        <v>585</v>
      </c>
      <c r="E174" s="148" t="s">
        <v>6</v>
      </c>
      <c r="F174" s="84">
        <f>'MEMÓRIAL DE CÁLCULO.'!I183</f>
        <v>1377.01</v>
      </c>
      <c r="G174" s="149">
        <f>COMPOSIÇÕES!F17</f>
        <v>66.636262500000001</v>
      </c>
      <c r="H174" s="149">
        <f>G174*(1+$J$11)</f>
        <v>85.247770616250008</v>
      </c>
      <c r="I174" s="149">
        <f>G174*F174</f>
        <v>91758.799825124996</v>
      </c>
      <c r="J174" s="149">
        <f t="shared" ref="J174" si="100">H174*F174</f>
        <v>117387.03261628242</v>
      </c>
    </row>
    <row r="175" spans="1:10" x14ac:dyDescent="0.2">
      <c r="A175" s="148" t="s">
        <v>632</v>
      </c>
      <c r="B175" s="21" t="s">
        <v>320</v>
      </c>
      <c r="C175" s="19">
        <v>2431</v>
      </c>
      <c r="D175" s="20" t="s">
        <v>373</v>
      </c>
      <c r="E175" s="21" t="s">
        <v>45</v>
      </c>
      <c r="F175" s="22">
        <f>'MEMÓRIAL DE CÁLCULO.'!H184</f>
        <v>1</v>
      </c>
      <c r="G175" s="23">
        <v>2535.19</v>
      </c>
      <c r="H175" s="23">
        <f>G175*(1+$J$11)</f>
        <v>3243.2685670000005</v>
      </c>
      <c r="I175" s="25">
        <f t="shared" ref="I175" si="101">G175*F175</f>
        <v>2535.19</v>
      </c>
      <c r="J175" s="23">
        <f t="shared" ref="J175" si="102">H175*F175</f>
        <v>3243.2685670000005</v>
      </c>
    </row>
    <row r="176" spans="1:10" ht="41.25" x14ac:dyDescent="0.2">
      <c r="A176" s="148" t="s">
        <v>633</v>
      </c>
      <c r="B176" s="21" t="s">
        <v>320</v>
      </c>
      <c r="C176" s="19">
        <v>2426</v>
      </c>
      <c r="D176" s="20" t="s">
        <v>374</v>
      </c>
      <c r="E176" s="21" t="s">
        <v>45</v>
      </c>
      <c r="F176" s="22">
        <f>'MEMÓRIAL DE CÁLCULO.'!H185</f>
        <v>1</v>
      </c>
      <c r="G176" s="23">
        <v>234.33</v>
      </c>
      <c r="H176" s="23">
        <f>G176*(1+$J$11)</f>
        <v>299.77836900000005</v>
      </c>
      <c r="I176" s="25">
        <f>G176*F176</f>
        <v>234.33</v>
      </c>
      <c r="J176" s="23">
        <f>H176*F176</f>
        <v>299.77836900000005</v>
      </c>
    </row>
    <row r="177" spans="1:10" x14ac:dyDescent="0.2">
      <c r="A177" s="208" t="s">
        <v>634</v>
      </c>
      <c r="B177" s="209"/>
      <c r="C177" s="209"/>
      <c r="D177" s="209"/>
      <c r="E177" s="209"/>
      <c r="F177" s="209"/>
      <c r="G177" s="209"/>
      <c r="H177" s="210"/>
      <c r="I177" s="36">
        <f>SUM(I174:I176)</f>
        <v>94528.319825125</v>
      </c>
      <c r="J177" s="36">
        <f>SUM(J174:J176)</f>
        <v>120930.07955228243</v>
      </c>
    </row>
    <row r="178" spans="1:10" x14ac:dyDescent="0.2">
      <c r="A178" s="14" t="s">
        <v>775</v>
      </c>
      <c r="B178" s="14"/>
      <c r="C178" s="15"/>
      <c r="D178" s="16" t="s">
        <v>627</v>
      </c>
      <c r="E178" s="17"/>
      <c r="F178" s="18"/>
      <c r="G178" s="24"/>
      <c r="H178" s="34"/>
      <c r="I178" s="24"/>
      <c r="J178" s="34"/>
    </row>
    <row r="179" spans="1:10" ht="68.25" x14ac:dyDescent="0.2">
      <c r="A179" s="21" t="s">
        <v>776</v>
      </c>
      <c r="B179" s="21" t="s">
        <v>318</v>
      </c>
      <c r="C179" s="21">
        <v>96385</v>
      </c>
      <c r="D179" s="20" t="s">
        <v>347</v>
      </c>
      <c r="E179" s="21" t="s">
        <v>253</v>
      </c>
      <c r="F179" s="22">
        <v>97.694999999999993</v>
      </c>
      <c r="G179" s="23">
        <v>4.82</v>
      </c>
      <c r="H179" s="23">
        <f>G179*(1+$J$11)</f>
        <v>6.1662260000000009</v>
      </c>
      <c r="I179" s="25">
        <f t="shared" ref="I179:I183" si="103">G179*F179</f>
        <v>470.88990000000001</v>
      </c>
      <c r="J179" s="23">
        <f t="shared" ref="J179:J183" si="104">H179*F179</f>
        <v>602.40944907000005</v>
      </c>
    </row>
    <row r="180" spans="1:10" ht="41.25" x14ac:dyDescent="0.2">
      <c r="A180" s="21" t="s">
        <v>777</v>
      </c>
      <c r="B180" s="21" t="s">
        <v>318</v>
      </c>
      <c r="C180" s="19">
        <v>96620</v>
      </c>
      <c r="D180" s="20" t="s">
        <v>628</v>
      </c>
      <c r="E180" s="21" t="s">
        <v>253</v>
      </c>
      <c r="F180" s="22">
        <v>3.4270000000000005</v>
      </c>
      <c r="G180" s="23">
        <v>388.65</v>
      </c>
      <c r="H180" s="23">
        <f t="shared" ref="H180:H183" si="105">G180*(1+$J$11)</f>
        <v>497.19994500000001</v>
      </c>
      <c r="I180" s="25">
        <f t="shared" si="103"/>
        <v>1331.9035500000002</v>
      </c>
      <c r="J180" s="23">
        <f t="shared" si="104"/>
        <v>1703.9042115150003</v>
      </c>
    </row>
    <row r="181" spans="1:10" ht="81" x14ac:dyDescent="0.2">
      <c r="A181" s="21" t="s">
        <v>778</v>
      </c>
      <c r="B181" s="148" t="s">
        <v>318</v>
      </c>
      <c r="C181" s="152">
        <v>94990</v>
      </c>
      <c r="D181" s="82" t="s">
        <v>629</v>
      </c>
      <c r="E181" s="148" t="s">
        <v>253</v>
      </c>
      <c r="F181" s="84">
        <f>'MEMÓRIAL DE CÁLCULO.'!H192</f>
        <v>11.773800000000001</v>
      </c>
      <c r="G181" s="149">
        <v>521.27</v>
      </c>
      <c r="H181" s="149">
        <f t="shared" si="105"/>
        <v>666.86071100000004</v>
      </c>
      <c r="I181" s="149">
        <f t="shared" si="103"/>
        <v>6137.3287260000006</v>
      </c>
      <c r="J181" s="149">
        <f t="shared" si="104"/>
        <v>7851.4846391718011</v>
      </c>
    </row>
    <row r="182" spans="1:10" ht="108" x14ac:dyDescent="0.2">
      <c r="A182" s="21" t="s">
        <v>779</v>
      </c>
      <c r="B182" s="21" t="s">
        <v>318</v>
      </c>
      <c r="C182" s="19">
        <v>94275</v>
      </c>
      <c r="D182" s="20" t="s">
        <v>685</v>
      </c>
      <c r="E182" s="21" t="s">
        <v>123</v>
      </c>
      <c r="F182" s="22">
        <f>'MEMÓRIAL DE CÁLCULO.'!H193</f>
        <v>112.88000000000001</v>
      </c>
      <c r="G182" s="23">
        <v>27.98</v>
      </c>
      <c r="H182" s="23">
        <f t="shared" si="105"/>
        <v>35.794814000000002</v>
      </c>
      <c r="I182" s="25">
        <f t="shared" si="103"/>
        <v>3158.3824000000004</v>
      </c>
      <c r="J182" s="23">
        <f t="shared" si="104"/>
        <v>4040.5186043200006</v>
      </c>
    </row>
    <row r="183" spans="1:10" ht="27.75" x14ac:dyDescent="0.2">
      <c r="A183" s="21" t="s">
        <v>780</v>
      </c>
      <c r="B183" s="21" t="s">
        <v>318</v>
      </c>
      <c r="C183" s="19">
        <v>84862</v>
      </c>
      <c r="D183" s="20" t="s">
        <v>630</v>
      </c>
      <c r="E183" s="148" t="s">
        <v>123</v>
      </c>
      <c r="F183" s="22">
        <v>46.599999999999994</v>
      </c>
      <c r="G183" s="23">
        <v>186.41</v>
      </c>
      <c r="H183" s="23">
        <f t="shared" si="105"/>
        <v>238.47431300000002</v>
      </c>
      <c r="I183" s="25">
        <f t="shared" si="103"/>
        <v>8686.7059999999983</v>
      </c>
      <c r="J183" s="23">
        <f t="shared" si="104"/>
        <v>11112.902985799999</v>
      </c>
    </row>
    <row r="184" spans="1:10" x14ac:dyDescent="0.2">
      <c r="A184" s="208" t="s">
        <v>795</v>
      </c>
      <c r="B184" s="209"/>
      <c r="C184" s="209"/>
      <c r="D184" s="209"/>
      <c r="E184" s="209"/>
      <c r="F184" s="209"/>
      <c r="G184" s="209"/>
      <c r="H184" s="210"/>
      <c r="I184" s="36">
        <f>SUM(I179:I183)</f>
        <v>19785.210575999998</v>
      </c>
      <c r="J184" s="36">
        <f>SUM(J179:J183)</f>
        <v>25311.219889876804</v>
      </c>
    </row>
    <row r="185" spans="1:10" x14ac:dyDescent="0.2">
      <c r="A185" s="40"/>
      <c r="B185" s="40"/>
      <c r="C185" s="40"/>
      <c r="D185" s="40"/>
      <c r="E185" s="40"/>
      <c r="F185" s="40"/>
      <c r="G185" s="40"/>
      <c r="H185" s="40"/>
      <c r="I185" s="41"/>
      <c r="J185" s="41"/>
    </row>
    <row r="186" spans="1:10" ht="31.5" customHeight="1" x14ac:dyDescent="0.2">
      <c r="A186" s="214" t="s">
        <v>322</v>
      </c>
      <c r="B186" s="214"/>
      <c r="C186" s="214"/>
      <c r="D186" s="214"/>
      <c r="E186" s="214"/>
      <c r="F186" s="214"/>
      <c r="G186" s="214"/>
      <c r="H186" s="214"/>
      <c r="I186" s="38">
        <f>SUM(I19:I184)/2</f>
        <v>807950.04508104478</v>
      </c>
      <c r="J186" s="38">
        <f>SUM(J19:J184)/2</f>
        <v>1033610.4526721807</v>
      </c>
    </row>
    <row r="187" spans="1:10" x14ac:dyDescent="0.2">
      <c r="A187"/>
      <c r="B187"/>
      <c r="C187"/>
      <c r="D187"/>
      <c r="E187"/>
      <c r="F187"/>
      <c r="G187"/>
      <c r="H187"/>
      <c r="I187"/>
      <c r="J187"/>
    </row>
    <row r="188" spans="1:10" x14ac:dyDescent="0.2">
      <c r="A188"/>
      <c r="B188"/>
      <c r="C188"/>
      <c r="D188"/>
      <c r="E188"/>
      <c r="F188"/>
      <c r="G188"/>
      <c r="H188"/>
      <c r="I188"/>
      <c r="J188"/>
    </row>
    <row r="189" spans="1:10" x14ac:dyDescent="0.2">
      <c r="A189"/>
      <c r="B189"/>
      <c r="C189"/>
      <c r="D189"/>
      <c r="E189"/>
      <c r="F189"/>
      <c r="G189"/>
      <c r="H189"/>
      <c r="I189"/>
      <c r="J189" s="203"/>
    </row>
  </sheetData>
  <mergeCells count="42">
    <mergeCell ref="G14:H14"/>
    <mergeCell ref="D13:F14"/>
    <mergeCell ref="G12:H13"/>
    <mergeCell ref="D12:F12"/>
    <mergeCell ref="A12:C12"/>
    <mergeCell ref="A13:C14"/>
    <mergeCell ref="A1:J5"/>
    <mergeCell ref="A6:J8"/>
    <mergeCell ref="A9:J9"/>
    <mergeCell ref="G11:H11"/>
    <mergeCell ref="D11:F11"/>
    <mergeCell ref="G10:J10"/>
    <mergeCell ref="D10:F10"/>
    <mergeCell ref="A10:C10"/>
    <mergeCell ref="A11:C11"/>
    <mergeCell ref="A186:H186"/>
    <mergeCell ref="I28:J28"/>
    <mergeCell ref="A64:H64"/>
    <mergeCell ref="A177:H177"/>
    <mergeCell ref="A48:H48"/>
    <mergeCell ref="A87:H87"/>
    <mergeCell ref="I65:J65"/>
    <mergeCell ref="A83:H83"/>
    <mergeCell ref="A73:H73"/>
    <mergeCell ref="A96:H96"/>
    <mergeCell ref="A101:H101"/>
    <mergeCell ref="A105:H105"/>
    <mergeCell ref="A110:H110"/>
    <mergeCell ref="A115:H115"/>
    <mergeCell ref="A160:H160"/>
    <mergeCell ref="A168:H168"/>
    <mergeCell ref="A27:H27"/>
    <mergeCell ref="A41:H41"/>
    <mergeCell ref="A56:H56"/>
    <mergeCell ref="A60:H60"/>
    <mergeCell ref="A52:H52"/>
    <mergeCell ref="A37:H37"/>
    <mergeCell ref="A172:H172"/>
    <mergeCell ref="A184:H184"/>
    <mergeCell ref="A121:H121"/>
    <mergeCell ref="A128:H128"/>
    <mergeCell ref="A141:H14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94"/>
  <sheetViews>
    <sheetView topLeftCell="A29" zoomScale="70" zoomScaleNormal="70" workbookViewId="0" xr3:uid="{958C4451-9541-5A59-BF78-D2F731DF1C81}">
      <selection activeCell="K33" sqref="K33"/>
    </sheetView>
  </sheetViews>
  <sheetFormatPr defaultRowHeight="15" x14ac:dyDescent="0.2"/>
  <cols>
    <col min="1" max="1" width="11.56640625" style="2" bestFit="1" customWidth="1"/>
    <col min="2" max="2" width="17.75390625" style="3" customWidth="1"/>
    <col min="3" max="3" width="39.14453125" style="4" customWidth="1"/>
    <col min="4" max="4" width="11.1640625" style="2" bestFit="1" customWidth="1"/>
    <col min="5" max="5" width="13.1796875" style="3" bestFit="1" customWidth="1"/>
    <col min="6" max="6" width="14.796875" style="3" bestFit="1" customWidth="1"/>
    <col min="7" max="7" width="21.1171875" style="3" bestFit="1" customWidth="1"/>
    <col min="8" max="8" width="19.50390625" style="3" bestFit="1" customWidth="1"/>
    <col min="9" max="9" width="21.1171875" style="1" customWidth="1"/>
    <col min="10" max="10" width="12.375" bestFit="1" customWidth="1"/>
  </cols>
  <sheetData>
    <row r="1" spans="1:18" x14ac:dyDescent="0.2">
      <c r="A1" s="219"/>
      <c r="B1" s="219"/>
      <c r="C1" s="219"/>
      <c r="D1" s="219"/>
      <c r="E1" s="219"/>
      <c r="F1" s="219"/>
      <c r="G1" s="219"/>
      <c r="H1" s="219"/>
      <c r="I1" s="220"/>
    </row>
    <row r="2" spans="1:18" x14ac:dyDescent="0.2">
      <c r="A2" s="222"/>
      <c r="B2" s="222"/>
      <c r="C2" s="222"/>
      <c r="D2" s="222"/>
      <c r="E2" s="222"/>
      <c r="F2" s="222"/>
      <c r="G2" s="222"/>
      <c r="H2" s="222"/>
      <c r="I2" s="223"/>
    </row>
    <row r="3" spans="1:18" x14ac:dyDescent="0.2">
      <c r="A3" s="222"/>
      <c r="B3" s="222"/>
      <c r="C3" s="222"/>
      <c r="D3" s="222"/>
      <c r="E3" s="222"/>
      <c r="F3" s="222"/>
      <c r="G3" s="222"/>
      <c r="H3" s="222"/>
      <c r="I3" s="223"/>
    </row>
    <row r="4" spans="1:18" x14ac:dyDescent="0.2">
      <c r="A4" s="222"/>
      <c r="B4" s="222"/>
      <c r="C4" s="222"/>
      <c r="D4" s="222"/>
      <c r="E4" s="222"/>
      <c r="F4" s="222"/>
      <c r="G4" s="222"/>
      <c r="H4" s="222"/>
      <c r="I4" s="223"/>
    </row>
    <row r="5" spans="1:18" x14ac:dyDescent="0.2">
      <c r="A5" s="222"/>
      <c r="B5" s="222"/>
      <c r="C5" s="222"/>
      <c r="D5" s="222"/>
      <c r="E5" s="222"/>
      <c r="F5" s="222"/>
      <c r="G5" s="222"/>
      <c r="H5" s="222"/>
      <c r="I5" s="223"/>
    </row>
    <row r="6" spans="1:18" ht="15" customHeight="1" x14ac:dyDescent="0.2">
      <c r="A6" s="222" t="s">
        <v>566</v>
      </c>
      <c r="B6" s="222"/>
      <c r="C6" s="222"/>
      <c r="D6" s="222"/>
      <c r="E6" s="222"/>
      <c r="F6" s="222"/>
      <c r="G6" s="222"/>
      <c r="H6" s="222"/>
      <c r="I6" s="223"/>
    </row>
    <row r="7" spans="1:18" ht="15" customHeight="1" x14ac:dyDescent="0.2">
      <c r="A7" s="222"/>
      <c r="B7" s="222"/>
      <c r="C7" s="222"/>
      <c r="D7" s="222"/>
      <c r="E7" s="222"/>
      <c r="F7" s="222"/>
      <c r="G7" s="222"/>
      <c r="H7" s="222"/>
      <c r="I7" s="223"/>
    </row>
    <row r="8" spans="1:18" ht="15.75" thickBot="1" x14ac:dyDescent="0.25">
      <c r="A8" s="225"/>
      <c r="B8" s="225"/>
      <c r="C8" s="225"/>
      <c r="D8" s="225"/>
      <c r="E8" s="225"/>
      <c r="F8" s="225"/>
      <c r="G8" s="225"/>
      <c r="H8" s="225"/>
      <c r="I8" s="226"/>
    </row>
    <row r="9" spans="1:18" x14ac:dyDescent="0.2">
      <c r="A9" s="248" t="s">
        <v>601</v>
      </c>
      <c r="B9" s="248"/>
      <c r="C9" s="248"/>
      <c r="D9" s="248"/>
      <c r="E9" s="248"/>
      <c r="F9" s="248"/>
      <c r="G9" s="248"/>
      <c r="H9" s="248"/>
      <c r="I9" s="249"/>
      <c r="J9" s="56"/>
      <c r="K9" s="56"/>
      <c r="L9" s="56"/>
      <c r="M9" s="56"/>
      <c r="N9" s="56"/>
      <c r="O9" s="56"/>
      <c r="P9" s="56"/>
      <c r="Q9" s="56"/>
      <c r="R9" s="56"/>
    </row>
    <row r="10" spans="1:18" x14ac:dyDescent="0.2">
      <c r="A10" s="30"/>
      <c r="B10" s="30"/>
      <c r="C10" s="30"/>
      <c r="D10" s="30"/>
      <c r="E10" s="30"/>
      <c r="F10" s="30"/>
      <c r="G10" s="30"/>
      <c r="H10" s="30"/>
      <c r="I10" s="31"/>
      <c r="J10" s="56"/>
      <c r="K10" s="56"/>
      <c r="L10" s="55"/>
      <c r="M10" s="56"/>
      <c r="N10" s="56"/>
      <c r="O10" s="56"/>
      <c r="P10" s="56"/>
      <c r="Q10" s="56"/>
      <c r="R10" s="56"/>
    </row>
    <row r="11" spans="1:18" x14ac:dyDescent="0.2">
      <c r="A11" s="5" t="s">
        <v>306</v>
      </c>
      <c r="B11" s="5" t="s">
        <v>305</v>
      </c>
      <c r="C11" s="5" t="s">
        <v>307</v>
      </c>
      <c r="D11" s="5" t="s">
        <v>1</v>
      </c>
      <c r="E11" s="6" t="s">
        <v>590</v>
      </c>
      <c r="F11" s="7" t="s">
        <v>591</v>
      </c>
      <c r="G11" s="7" t="s">
        <v>592</v>
      </c>
      <c r="H11" s="8" t="s">
        <v>593</v>
      </c>
      <c r="I11" s="7" t="s">
        <v>594</v>
      </c>
      <c r="J11" s="56"/>
      <c r="K11" s="55"/>
      <c r="L11" s="56"/>
      <c r="M11" s="56"/>
      <c r="N11" s="56"/>
      <c r="O11" s="56"/>
      <c r="P11" s="56"/>
      <c r="Q11" s="56"/>
      <c r="R11" s="56"/>
    </row>
    <row r="12" spans="1:18" x14ac:dyDescent="0.2">
      <c r="A12" s="9"/>
      <c r="B12" s="10"/>
      <c r="C12" s="11"/>
      <c r="D12" s="9"/>
      <c r="E12" s="12"/>
      <c r="F12" s="12"/>
      <c r="G12" s="12"/>
      <c r="H12" s="13"/>
      <c r="I12" s="32"/>
      <c r="J12" s="56"/>
      <c r="K12" s="58"/>
      <c r="M12" s="56"/>
      <c r="N12" s="56"/>
      <c r="O12" s="56"/>
      <c r="P12" s="56"/>
      <c r="Q12" s="56"/>
      <c r="R12" s="56"/>
    </row>
    <row r="13" spans="1:18" x14ac:dyDescent="0.2">
      <c r="A13" s="51"/>
      <c r="B13" s="51"/>
      <c r="C13" s="54" t="s">
        <v>328</v>
      </c>
      <c r="D13" s="52"/>
      <c r="E13" s="52"/>
      <c r="F13" s="53"/>
      <c r="G13" s="53"/>
      <c r="H13" s="99"/>
      <c r="I13" s="99"/>
      <c r="J13" s="56"/>
      <c r="K13" s="39"/>
      <c r="L13" s="56"/>
      <c r="M13" s="56"/>
      <c r="N13" s="56"/>
      <c r="O13" s="56"/>
      <c r="P13" s="56"/>
      <c r="Q13" s="56"/>
      <c r="R13" s="56"/>
    </row>
    <row r="14" spans="1:18" ht="27.75" x14ac:dyDescent="0.2">
      <c r="A14" s="114" t="s">
        <v>318</v>
      </c>
      <c r="B14" s="114" t="s">
        <v>646</v>
      </c>
      <c r="C14" s="162" t="s">
        <v>645</v>
      </c>
      <c r="D14" s="114" t="s">
        <v>6</v>
      </c>
      <c r="E14" s="83">
        <v>2</v>
      </c>
      <c r="F14" s="83">
        <v>3</v>
      </c>
      <c r="G14" s="83"/>
      <c r="H14" s="83">
        <f>E14*F14</f>
        <v>6</v>
      </c>
      <c r="I14" s="83"/>
      <c r="J14" s="56"/>
      <c r="K14" s="39"/>
      <c r="L14" s="56"/>
      <c r="M14" s="56"/>
      <c r="N14" s="56"/>
      <c r="O14" s="56"/>
      <c r="P14" s="56"/>
      <c r="Q14" s="56"/>
      <c r="R14" s="56"/>
    </row>
    <row r="15" spans="1:18" ht="54.75" x14ac:dyDescent="0.2">
      <c r="A15" s="114" t="s">
        <v>318</v>
      </c>
      <c r="B15" s="114" t="s">
        <v>568</v>
      </c>
      <c r="C15" s="119" t="s">
        <v>567</v>
      </c>
      <c r="D15" s="114" t="s">
        <v>6</v>
      </c>
      <c r="E15" s="83"/>
      <c r="F15" s="83">
        <v>105.77</v>
      </c>
      <c r="G15" s="83">
        <v>97.37</v>
      </c>
      <c r="H15" s="83">
        <f>G15*F15</f>
        <v>10298.8249</v>
      </c>
      <c r="I15" s="83"/>
      <c r="K15" s="39"/>
    </row>
    <row r="16" spans="1:18" ht="81" x14ac:dyDescent="0.2">
      <c r="A16" s="45" t="s">
        <v>329</v>
      </c>
      <c r="B16" s="45">
        <v>6096</v>
      </c>
      <c r="C16" s="47" t="s">
        <v>365</v>
      </c>
      <c r="D16" s="21" t="s">
        <v>39</v>
      </c>
      <c r="E16" s="46"/>
      <c r="F16" s="46"/>
      <c r="G16" s="46"/>
      <c r="H16" s="46"/>
      <c r="I16" s="46">
        <v>1</v>
      </c>
      <c r="K16" s="39"/>
    </row>
    <row r="17" spans="1:11" ht="41.25" x14ac:dyDescent="0.2">
      <c r="A17" s="45" t="s">
        <v>318</v>
      </c>
      <c r="B17" s="45">
        <v>41598</v>
      </c>
      <c r="C17" s="47" t="s">
        <v>366</v>
      </c>
      <c r="D17" s="21" t="s">
        <v>39</v>
      </c>
      <c r="E17" s="46"/>
      <c r="F17" s="46"/>
      <c r="G17" s="46"/>
      <c r="H17" s="46"/>
      <c r="I17" s="46">
        <v>1</v>
      </c>
      <c r="K17" s="39"/>
    </row>
    <row r="18" spans="1:11" ht="54.75" x14ac:dyDescent="0.2">
      <c r="A18" s="45" t="s">
        <v>320</v>
      </c>
      <c r="B18" s="45">
        <v>50</v>
      </c>
      <c r="C18" s="47" t="s">
        <v>569</v>
      </c>
      <c r="D18" s="45" t="s">
        <v>6</v>
      </c>
      <c r="E18" s="83"/>
      <c r="F18" s="46"/>
      <c r="G18" s="46"/>
      <c r="H18" s="46">
        <f>34.24+54.84+33.96</f>
        <v>123.04000000000002</v>
      </c>
      <c r="I18" s="46"/>
      <c r="K18" s="39"/>
    </row>
    <row r="19" spans="1:11" ht="41.25" x14ac:dyDescent="0.2">
      <c r="A19" s="45" t="s">
        <v>320</v>
      </c>
      <c r="B19" s="45">
        <v>4816</v>
      </c>
      <c r="C19" s="47" t="s">
        <v>570</v>
      </c>
      <c r="D19" s="45" t="s">
        <v>123</v>
      </c>
      <c r="E19" s="83"/>
      <c r="F19" s="46"/>
      <c r="G19" s="46">
        <f>4.41+34.3+12.8674+1.98+72.92+41.93+16.76+74.34+79.03+1.58+8.94+5.66+41.06</f>
        <v>395.77739999999994</v>
      </c>
      <c r="H19" s="46">
        <f>G19</f>
        <v>395.77739999999994</v>
      </c>
      <c r="I19" s="46"/>
      <c r="K19" s="39"/>
    </row>
    <row r="20" spans="1:11" ht="54.75" x14ac:dyDescent="0.2">
      <c r="A20" s="45" t="s">
        <v>318</v>
      </c>
      <c r="B20" s="45">
        <v>93582</v>
      </c>
      <c r="C20" s="48" t="s">
        <v>571</v>
      </c>
      <c r="D20" s="45" t="s">
        <v>6</v>
      </c>
      <c r="E20" s="46"/>
      <c r="F20" s="46">
        <v>6</v>
      </c>
      <c r="G20" s="46">
        <v>3</v>
      </c>
      <c r="H20" s="46">
        <f>F20*G20</f>
        <v>18</v>
      </c>
      <c r="I20" s="46"/>
    </row>
    <row r="21" spans="1:11" ht="68.25" x14ac:dyDescent="0.2">
      <c r="A21" s="45" t="s">
        <v>318</v>
      </c>
      <c r="B21" s="45">
        <v>93207</v>
      </c>
      <c r="C21" s="49" t="s">
        <v>572</v>
      </c>
      <c r="D21" s="45" t="s">
        <v>6</v>
      </c>
      <c r="E21" s="46"/>
      <c r="F21" s="46">
        <v>3</v>
      </c>
      <c r="G21" s="46">
        <v>3</v>
      </c>
      <c r="H21" s="46">
        <f>F21*G21</f>
        <v>9</v>
      </c>
      <c r="I21" s="46"/>
    </row>
    <row r="22" spans="1:11" x14ac:dyDescent="0.2">
      <c r="A22" s="212"/>
      <c r="B22" s="212"/>
      <c r="C22" s="212"/>
      <c r="D22" s="212"/>
      <c r="E22" s="212"/>
      <c r="F22" s="212"/>
      <c r="G22" s="213"/>
      <c r="H22" s="61"/>
      <c r="I22" s="61"/>
      <c r="K22" s="43"/>
    </row>
    <row r="23" spans="1:11" s="42" customFormat="1" ht="14.25" x14ac:dyDescent="0.15">
      <c r="A23" s="63"/>
      <c r="B23" s="63"/>
      <c r="C23" s="64" t="s">
        <v>644</v>
      </c>
      <c r="D23" s="64"/>
      <c r="E23" s="64"/>
      <c r="F23" s="65"/>
      <c r="G23" s="65"/>
      <c r="H23" s="255"/>
      <c r="I23" s="256"/>
    </row>
    <row r="24" spans="1:11" s="42" customFormat="1" ht="27" x14ac:dyDescent="0.15">
      <c r="A24" s="21" t="s">
        <v>318</v>
      </c>
      <c r="B24" s="21">
        <v>79472</v>
      </c>
      <c r="C24" s="20" t="s">
        <v>578</v>
      </c>
      <c r="D24" s="21" t="s">
        <v>6</v>
      </c>
      <c r="E24" s="44"/>
      <c r="F24" s="165">
        <v>58.29</v>
      </c>
      <c r="G24" s="166">
        <v>91.78</v>
      </c>
      <c r="H24" s="167">
        <f>F24*G24</f>
        <v>5349.8562000000002</v>
      </c>
      <c r="I24" s="166"/>
    </row>
    <row r="25" spans="1:11" ht="105.75" customHeight="1" x14ac:dyDescent="0.2">
      <c r="A25" s="21" t="s">
        <v>325</v>
      </c>
      <c r="B25" s="21">
        <v>9</v>
      </c>
      <c r="C25" s="20" t="s">
        <v>640</v>
      </c>
      <c r="D25" s="21" t="s">
        <v>253</v>
      </c>
      <c r="E25" s="250" t="s">
        <v>647</v>
      </c>
      <c r="F25" s="251"/>
      <c r="G25" s="166">
        <v>95.7</v>
      </c>
      <c r="H25" s="167">
        <f>G25*45.04</f>
        <v>4310.3280000000004</v>
      </c>
      <c r="I25" s="166"/>
      <c r="J25" s="43"/>
    </row>
    <row r="26" spans="1:11" ht="35.25" customHeight="1" x14ac:dyDescent="0.2">
      <c r="A26" s="270" t="s">
        <v>318</v>
      </c>
      <c r="B26" s="268">
        <v>93358</v>
      </c>
      <c r="C26" s="266" t="s">
        <v>331</v>
      </c>
      <c r="D26" s="270" t="s">
        <v>253</v>
      </c>
      <c r="E26" s="165">
        <v>0.5</v>
      </c>
      <c r="F26" s="180">
        <v>0.5</v>
      </c>
      <c r="G26" s="166">
        <f>16.76+2.97+79.03+41.5+8.94+5.66+4.12+2.85+19.85</f>
        <v>181.67999999999998</v>
      </c>
      <c r="H26" s="167">
        <f>E26*F26*G26</f>
        <v>45.419999999999995</v>
      </c>
      <c r="I26" s="188">
        <f>H26+I27</f>
        <v>54.419999999999995</v>
      </c>
      <c r="J26" s="43"/>
    </row>
    <row r="27" spans="1:11" ht="28.5" customHeight="1" x14ac:dyDescent="0.2">
      <c r="A27" s="271"/>
      <c r="B27" s="269"/>
      <c r="C27" s="267"/>
      <c r="D27" s="271"/>
      <c r="E27" s="165">
        <v>0.5</v>
      </c>
      <c r="F27" s="180">
        <v>0.5</v>
      </c>
      <c r="G27" s="166">
        <v>0.5</v>
      </c>
      <c r="H27" s="187" t="s">
        <v>651</v>
      </c>
      <c r="I27" s="166">
        <f>(E27*F27*G27)*72</f>
        <v>9</v>
      </c>
      <c r="J27" s="43"/>
    </row>
    <row r="28" spans="1:11" ht="32.25" customHeight="1" x14ac:dyDescent="0.2">
      <c r="A28" s="270" t="s">
        <v>318</v>
      </c>
      <c r="B28" s="268">
        <v>94963</v>
      </c>
      <c r="C28" s="266" t="s">
        <v>367</v>
      </c>
      <c r="D28" s="270" t="s">
        <v>253</v>
      </c>
      <c r="E28" s="165">
        <v>0.3</v>
      </c>
      <c r="F28" s="180">
        <v>0.5</v>
      </c>
      <c r="G28" s="166">
        <f>G26</f>
        <v>181.67999999999998</v>
      </c>
      <c r="H28" s="167">
        <f>E28*F28*G28</f>
        <v>27.251999999999995</v>
      </c>
      <c r="I28" s="188">
        <f>H28+I29</f>
        <v>39.851999999999997</v>
      </c>
      <c r="J28" s="43"/>
    </row>
    <row r="29" spans="1:11" ht="28.5" customHeight="1" x14ac:dyDescent="0.2">
      <c r="A29" s="271"/>
      <c r="B29" s="269"/>
      <c r="C29" s="267"/>
      <c r="D29" s="271"/>
      <c r="E29" s="165">
        <v>0.7</v>
      </c>
      <c r="F29" s="180">
        <v>0.5</v>
      </c>
      <c r="G29" s="166">
        <v>0.5</v>
      </c>
      <c r="H29" s="187" t="s">
        <v>651</v>
      </c>
      <c r="I29" s="166">
        <f>(E29*F29*G29)*72</f>
        <v>12.6</v>
      </c>
      <c r="J29" s="43"/>
    </row>
    <row r="30" spans="1:11" ht="54.75" x14ac:dyDescent="0.2">
      <c r="A30" s="21" t="s">
        <v>318</v>
      </c>
      <c r="B30" s="19">
        <v>92873</v>
      </c>
      <c r="C30" s="20" t="s">
        <v>368</v>
      </c>
      <c r="D30" s="21" t="s">
        <v>253</v>
      </c>
      <c r="E30" s="165"/>
      <c r="F30" s="180"/>
      <c r="G30" s="166"/>
      <c r="H30" s="167">
        <f>I28</f>
        <v>39.851999999999997</v>
      </c>
      <c r="I30" s="166"/>
      <c r="J30" s="43"/>
    </row>
    <row r="31" spans="1:11" x14ac:dyDescent="0.2">
      <c r="A31" s="270" t="s">
        <v>318</v>
      </c>
      <c r="B31" s="268">
        <v>72131</v>
      </c>
      <c r="C31" s="266" t="s">
        <v>557</v>
      </c>
      <c r="D31" s="270" t="s">
        <v>6</v>
      </c>
      <c r="E31" s="165">
        <v>2.6</v>
      </c>
      <c r="F31" s="166"/>
      <c r="G31" s="166">
        <f>16.76+2.97+79.03</f>
        <v>98.76</v>
      </c>
      <c r="H31" s="167">
        <f>G31*E31</f>
        <v>256.77600000000001</v>
      </c>
      <c r="I31" s="272">
        <f>H31+H32+H33</f>
        <v>365.858</v>
      </c>
      <c r="J31" s="43"/>
    </row>
    <row r="32" spans="1:11" x14ac:dyDescent="0.2">
      <c r="A32" s="275"/>
      <c r="B32" s="276"/>
      <c r="C32" s="280"/>
      <c r="D32" s="275"/>
      <c r="E32" s="165">
        <v>1.54</v>
      </c>
      <c r="F32" s="166"/>
      <c r="G32" s="166">
        <f>8.94+4.16+2.85+19.85</f>
        <v>35.799999999999997</v>
      </c>
      <c r="H32" s="167">
        <f>G32*E32</f>
        <v>55.131999999999998</v>
      </c>
      <c r="I32" s="273"/>
      <c r="J32" s="43"/>
    </row>
    <row r="33" spans="1:11" x14ac:dyDescent="0.2">
      <c r="A33" s="271"/>
      <c r="B33" s="269"/>
      <c r="C33" s="267"/>
      <c r="D33" s="271"/>
      <c r="E33" s="165">
        <v>1.3</v>
      </c>
      <c r="F33" s="166"/>
      <c r="G33" s="166">
        <v>41.5</v>
      </c>
      <c r="H33" s="167">
        <f>G33*E33</f>
        <v>53.95</v>
      </c>
      <c r="I33" s="274"/>
      <c r="J33" s="43"/>
      <c r="K33" s="189"/>
    </row>
    <row r="34" spans="1:11" ht="38.25" customHeight="1" x14ac:dyDescent="0.2">
      <c r="A34" s="270" t="s">
        <v>320</v>
      </c>
      <c r="B34" s="268">
        <v>6456</v>
      </c>
      <c r="C34" s="277" t="s">
        <v>369</v>
      </c>
      <c r="D34" s="270" t="s">
        <v>253</v>
      </c>
      <c r="E34" s="165">
        <v>2.6</v>
      </c>
      <c r="F34" s="166">
        <v>0.2</v>
      </c>
      <c r="G34" s="182">
        <v>0.2</v>
      </c>
      <c r="H34" s="183" t="s">
        <v>652</v>
      </c>
      <c r="I34" s="166">
        <f>(E34*F34*G34)*40</f>
        <v>4.16</v>
      </c>
      <c r="J34" s="43"/>
    </row>
    <row r="35" spans="1:11" ht="38.25" customHeight="1" x14ac:dyDescent="0.2">
      <c r="A35" s="275"/>
      <c r="B35" s="276"/>
      <c r="C35" s="278"/>
      <c r="D35" s="275"/>
      <c r="E35" s="165">
        <v>1.54</v>
      </c>
      <c r="F35" s="166">
        <v>0.2</v>
      </c>
      <c r="G35" s="182">
        <v>0.2</v>
      </c>
      <c r="H35" s="183" t="s">
        <v>653</v>
      </c>
      <c r="I35" s="166">
        <f>(E35*F35*G35)*15</f>
        <v>0.92400000000000027</v>
      </c>
      <c r="J35" s="43"/>
    </row>
    <row r="36" spans="1:11" ht="38.25" customHeight="1" x14ac:dyDescent="0.2">
      <c r="A36" s="275"/>
      <c r="B36" s="276"/>
      <c r="C36" s="278"/>
      <c r="D36" s="275"/>
      <c r="E36" s="165">
        <v>1.3</v>
      </c>
      <c r="F36" s="166">
        <v>0.2</v>
      </c>
      <c r="G36" s="182">
        <v>0.2</v>
      </c>
      <c r="H36" s="183" t="s">
        <v>654</v>
      </c>
      <c r="I36" s="166">
        <f>(E36*F36*G36)*17</f>
        <v>0.88400000000000012</v>
      </c>
      <c r="J36" s="43"/>
    </row>
    <row r="37" spans="1:11" ht="38.25" customHeight="1" x14ac:dyDescent="0.2">
      <c r="A37" s="271"/>
      <c r="B37" s="269"/>
      <c r="C37" s="279"/>
      <c r="D37" s="271"/>
      <c r="E37" s="165">
        <v>0.2</v>
      </c>
      <c r="F37" s="166">
        <v>0.2</v>
      </c>
      <c r="G37" s="182">
        <f>G31*3+G32*2+G33*2</f>
        <v>450.88</v>
      </c>
      <c r="H37" s="183">
        <f>(E37*F37*G37)</f>
        <v>18.035200000000003</v>
      </c>
      <c r="I37" s="188">
        <f>H37+I34+I35+I36</f>
        <v>24.003200000000003</v>
      </c>
      <c r="J37" s="43"/>
    </row>
    <row r="38" spans="1:11" s="42" customFormat="1" ht="42" customHeight="1" x14ac:dyDescent="0.15">
      <c r="A38" s="148" t="s">
        <v>318</v>
      </c>
      <c r="B38" s="152">
        <v>98504</v>
      </c>
      <c r="C38" s="82" t="s">
        <v>573</v>
      </c>
      <c r="D38" s="148" t="s">
        <v>6</v>
      </c>
      <c r="E38" s="168"/>
      <c r="F38" s="169"/>
      <c r="G38" s="169"/>
      <c r="H38" s="169">
        <v>217.76</v>
      </c>
      <c r="I38" s="169"/>
    </row>
    <row r="39" spans="1:11" s="42" customFormat="1" ht="14.25" x14ac:dyDescent="0.15">
      <c r="A39" s="14"/>
      <c r="B39" s="15"/>
      <c r="C39" s="16" t="s">
        <v>288</v>
      </c>
      <c r="D39" s="17"/>
      <c r="E39" s="17"/>
      <c r="F39" s="17"/>
      <c r="G39" s="17"/>
      <c r="H39" s="17"/>
      <c r="I39" s="17"/>
    </row>
    <row r="40" spans="1:11" s="42" customFormat="1" ht="48" customHeight="1" x14ac:dyDescent="0.15">
      <c r="A40" s="270" t="s">
        <v>318</v>
      </c>
      <c r="B40" s="268">
        <v>87894</v>
      </c>
      <c r="C40" s="277" t="s">
        <v>576</v>
      </c>
      <c r="D40" s="270" t="s">
        <v>6</v>
      </c>
      <c r="E40" s="165">
        <v>3</v>
      </c>
      <c r="F40" s="169"/>
      <c r="G40" s="166">
        <f>16.76+2.97+79.03</f>
        <v>98.76</v>
      </c>
      <c r="H40" s="169">
        <f>G40*E40</f>
        <v>296.28000000000003</v>
      </c>
      <c r="I40" s="281">
        <f>H40+H41+H42</f>
        <v>420.822</v>
      </c>
    </row>
    <row r="41" spans="1:11" s="42" customFormat="1" ht="48" customHeight="1" x14ac:dyDescent="0.15">
      <c r="A41" s="275"/>
      <c r="B41" s="276"/>
      <c r="C41" s="278"/>
      <c r="D41" s="275"/>
      <c r="E41" s="165">
        <v>1.74</v>
      </c>
      <c r="F41" s="169"/>
      <c r="G41" s="166">
        <f>8.94+4.16+2.85+19.85</f>
        <v>35.799999999999997</v>
      </c>
      <c r="H41" s="169">
        <f t="shared" ref="H41:H42" si="0">G41*E41</f>
        <v>62.291999999999994</v>
      </c>
      <c r="I41" s="282"/>
    </row>
    <row r="42" spans="1:11" s="42" customFormat="1" ht="48" customHeight="1" x14ac:dyDescent="0.15">
      <c r="A42" s="271"/>
      <c r="B42" s="269"/>
      <c r="C42" s="279"/>
      <c r="D42" s="271"/>
      <c r="E42" s="165">
        <v>1.5</v>
      </c>
      <c r="F42" s="169"/>
      <c r="G42" s="166">
        <v>41.5</v>
      </c>
      <c r="H42" s="169">
        <f t="shared" si="0"/>
        <v>62.25</v>
      </c>
      <c r="I42" s="283"/>
    </row>
    <row r="43" spans="1:11" s="42" customFormat="1" ht="107.25" x14ac:dyDescent="0.15">
      <c r="A43" s="148" t="s">
        <v>318</v>
      </c>
      <c r="B43" s="152">
        <v>87529</v>
      </c>
      <c r="C43" s="82" t="s">
        <v>577</v>
      </c>
      <c r="D43" s="148" t="s">
        <v>6</v>
      </c>
      <c r="E43" s="168"/>
      <c r="F43" s="169"/>
      <c r="G43" s="169"/>
      <c r="H43" s="169">
        <f>I40</f>
        <v>420.822</v>
      </c>
      <c r="I43" s="169"/>
    </row>
    <row r="44" spans="1:11" x14ac:dyDescent="0.2">
      <c r="A44" s="212"/>
      <c r="B44" s="212"/>
      <c r="C44" s="212"/>
      <c r="D44" s="212"/>
      <c r="E44" s="212"/>
      <c r="F44" s="212"/>
      <c r="G44" s="213"/>
      <c r="H44" s="61"/>
      <c r="I44" s="61"/>
    </row>
    <row r="45" spans="1:11" x14ac:dyDescent="0.2">
      <c r="A45" s="14"/>
      <c r="B45" s="15"/>
      <c r="C45" s="16" t="s">
        <v>287</v>
      </c>
      <c r="D45" s="66"/>
      <c r="E45" s="66"/>
      <c r="F45" s="66"/>
      <c r="G45" s="66"/>
      <c r="H45" s="66"/>
      <c r="I45" s="35"/>
    </row>
    <row r="46" spans="1:11" x14ac:dyDescent="0.2">
      <c r="A46" s="14"/>
      <c r="B46" s="15"/>
      <c r="C46" s="16" t="s">
        <v>323</v>
      </c>
      <c r="D46" s="17"/>
      <c r="E46" s="18"/>
      <c r="F46" s="18"/>
      <c r="G46" s="18"/>
      <c r="H46" s="33"/>
      <c r="I46" s="35"/>
    </row>
    <row r="47" spans="1:11" ht="41.25" x14ac:dyDescent="0.2">
      <c r="A47" s="21" t="s">
        <v>318</v>
      </c>
      <c r="B47" s="19">
        <v>93358</v>
      </c>
      <c r="C47" s="20" t="s">
        <v>331</v>
      </c>
      <c r="D47" s="21" t="s">
        <v>253</v>
      </c>
      <c r="E47" s="170">
        <v>0.4</v>
      </c>
      <c r="F47" s="46">
        <v>0.4</v>
      </c>
      <c r="G47" s="166">
        <f>G19-G26+12.45+12.75+12.3</f>
        <v>251.59739999999996</v>
      </c>
      <c r="H47" s="167">
        <f>G47*F47*E47</f>
        <v>40.255583999999999</v>
      </c>
      <c r="I47" s="166"/>
    </row>
    <row r="48" spans="1:11" ht="37.5" customHeight="1" x14ac:dyDescent="0.2">
      <c r="A48" s="270" t="s">
        <v>318</v>
      </c>
      <c r="B48" s="268">
        <v>94963</v>
      </c>
      <c r="C48" s="277" t="s">
        <v>367</v>
      </c>
      <c r="D48" s="270" t="s">
        <v>253</v>
      </c>
      <c r="E48" s="190">
        <v>0.2</v>
      </c>
      <c r="F48" s="46">
        <v>0.4</v>
      </c>
      <c r="G48" s="166">
        <f>G47</f>
        <v>251.59739999999996</v>
      </c>
      <c r="H48" s="167">
        <f>G48*F48*E48</f>
        <v>20.127791999999999</v>
      </c>
      <c r="I48" s="188">
        <f>H48+I49</f>
        <v>24.159791999999999</v>
      </c>
    </row>
    <row r="49" spans="1:11" ht="43.5" customHeight="1" x14ac:dyDescent="0.2">
      <c r="A49" s="271"/>
      <c r="B49" s="269"/>
      <c r="C49" s="279"/>
      <c r="D49" s="271"/>
      <c r="E49" s="190">
        <v>0.3</v>
      </c>
      <c r="F49" s="46">
        <v>0.4</v>
      </c>
      <c r="G49" s="166">
        <v>0.4</v>
      </c>
      <c r="H49" s="187" t="s">
        <v>655</v>
      </c>
      <c r="I49" s="166">
        <f>E49*F49*G49*84</f>
        <v>4.032</v>
      </c>
    </row>
    <row r="50" spans="1:11" ht="54.75" x14ac:dyDescent="0.2">
      <c r="A50" s="21" t="s">
        <v>318</v>
      </c>
      <c r="B50" s="19">
        <v>92873</v>
      </c>
      <c r="C50" s="20" t="s">
        <v>368</v>
      </c>
      <c r="D50" s="21" t="s">
        <v>253</v>
      </c>
      <c r="E50" s="170"/>
      <c r="F50" s="46"/>
      <c r="G50" s="166"/>
      <c r="H50" s="167">
        <f>I48</f>
        <v>24.159791999999999</v>
      </c>
      <c r="I50" s="166"/>
    </row>
    <row r="51" spans="1:11" ht="108" x14ac:dyDescent="0.2">
      <c r="A51" s="148" t="s">
        <v>318</v>
      </c>
      <c r="B51" s="152">
        <v>87481</v>
      </c>
      <c r="C51" s="82" t="s">
        <v>574</v>
      </c>
      <c r="D51" s="148" t="s">
        <v>6</v>
      </c>
      <c r="E51" s="168">
        <v>0.2</v>
      </c>
      <c r="F51" s="169"/>
      <c r="G51" s="166">
        <v>226.4</v>
      </c>
      <c r="H51" s="167">
        <f>G51*E51</f>
        <v>45.28</v>
      </c>
      <c r="I51" s="169"/>
    </row>
    <row r="52" spans="1:11" x14ac:dyDescent="0.2">
      <c r="A52" s="257"/>
      <c r="B52" s="257"/>
      <c r="C52" s="257"/>
      <c r="D52" s="257"/>
      <c r="E52" s="257"/>
      <c r="F52" s="257"/>
      <c r="G52" s="258"/>
      <c r="H52" s="67"/>
      <c r="I52" s="67"/>
    </row>
    <row r="53" spans="1:11" x14ac:dyDescent="0.2">
      <c r="A53" s="14"/>
      <c r="B53" s="15"/>
      <c r="C53" s="16" t="s">
        <v>324</v>
      </c>
      <c r="D53" s="17"/>
      <c r="E53" s="18"/>
      <c r="F53" s="18"/>
      <c r="G53" s="34"/>
      <c r="H53" s="33"/>
      <c r="I53" s="35"/>
    </row>
    <row r="54" spans="1:11" ht="108" x14ac:dyDescent="0.2">
      <c r="A54" s="148" t="s">
        <v>318</v>
      </c>
      <c r="B54" s="152">
        <v>87507</v>
      </c>
      <c r="C54" s="82" t="s">
        <v>575</v>
      </c>
      <c r="D54" s="148" t="s">
        <v>6</v>
      </c>
      <c r="E54" s="168">
        <v>2.6</v>
      </c>
      <c r="F54" s="169"/>
      <c r="G54" s="166">
        <v>275.2</v>
      </c>
      <c r="H54" s="169">
        <f>G54*E54</f>
        <v>715.52</v>
      </c>
      <c r="I54" s="169"/>
      <c r="J54" s="95"/>
      <c r="K54" s="95"/>
    </row>
    <row r="55" spans="1:11" ht="68.25" x14ac:dyDescent="0.2">
      <c r="A55" s="21" t="s">
        <v>320</v>
      </c>
      <c r="B55" s="19">
        <v>6456</v>
      </c>
      <c r="C55" s="20" t="s">
        <v>369</v>
      </c>
      <c r="D55" s="21" t="s">
        <v>253</v>
      </c>
      <c r="E55" s="170">
        <v>2.6</v>
      </c>
      <c r="F55" s="191" t="s">
        <v>656</v>
      </c>
      <c r="G55" s="166">
        <v>268.45</v>
      </c>
      <c r="H55" s="187" t="s">
        <v>796</v>
      </c>
      <c r="I55" s="188">
        <f>(E55*0.03*90)+(0.02*2*G55)</f>
        <v>17.757999999999999</v>
      </c>
    </row>
    <row r="56" spans="1:11" x14ac:dyDescent="0.2">
      <c r="A56" s="257"/>
      <c r="B56" s="257"/>
      <c r="C56" s="257"/>
      <c r="D56" s="257"/>
      <c r="E56" s="257"/>
      <c r="F56" s="257"/>
      <c r="G56" s="258"/>
      <c r="H56" s="67"/>
      <c r="I56" s="67"/>
    </row>
    <row r="57" spans="1:11" x14ac:dyDescent="0.2">
      <c r="A57" s="14"/>
      <c r="B57" s="15"/>
      <c r="C57" s="16" t="s">
        <v>288</v>
      </c>
      <c r="D57" s="17"/>
      <c r="E57" s="18"/>
      <c r="F57" s="18"/>
      <c r="G57" s="34"/>
      <c r="H57" s="33"/>
      <c r="I57" s="35"/>
    </row>
    <row r="58" spans="1:11" ht="94.5" x14ac:dyDescent="0.2">
      <c r="A58" s="21" t="s">
        <v>318</v>
      </c>
      <c r="B58" s="19">
        <v>87893</v>
      </c>
      <c r="C58" s="20" t="s">
        <v>576</v>
      </c>
      <c r="D58" s="21" t="s">
        <v>6</v>
      </c>
      <c r="E58" s="170">
        <v>3</v>
      </c>
      <c r="F58" s="166"/>
      <c r="G58" s="166">
        <v>580.25</v>
      </c>
      <c r="H58" s="167">
        <f>G58*E58</f>
        <v>1740.75</v>
      </c>
      <c r="I58" s="166"/>
    </row>
    <row r="59" spans="1:11" ht="108" x14ac:dyDescent="0.2">
      <c r="A59" s="148" t="s">
        <v>318</v>
      </c>
      <c r="B59" s="152">
        <v>87529</v>
      </c>
      <c r="C59" s="82" t="s">
        <v>577</v>
      </c>
      <c r="D59" s="148" t="s">
        <v>6</v>
      </c>
      <c r="E59" s="168"/>
      <c r="F59" s="169"/>
      <c r="G59" s="169"/>
      <c r="H59" s="169">
        <f>51.9+167.68+26.14+80.89+5.93</f>
        <v>332.54</v>
      </c>
      <c r="I59" s="169"/>
    </row>
    <row r="60" spans="1:11" x14ac:dyDescent="0.2">
      <c r="A60" s="257"/>
      <c r="B60" s="257"/>
      <c r="C60" s="257"/>
      <c r="D60" s="257"/>
      <c r="E60" s="257"/>
      <c r="F60" s="257"/>
      <c r="G60" s="258"/>
      <c r="H60" s="67"/>
      <c r="I60" s="67"/>
    </row>
    <row r="61" spans="1:11" x14ac:dyDescent="0.2">
      <c r="A61" s="14"/>
      <c r="B61" s="15"/>
      <c r="C61" s="16" t="s">
        <v>11</v>
      </c>
      <c r="D61" s="17"/>
      <c r="E61" s="18"/>
      <c r="F61" s="18"/>
      <c r="G61" s="34"/>
      <c r="H61" s="33"/>
      <c r="I61" s="35"/>
    </row>
    <row r="62" spans="1:11" ht="41.25" x14ac:dyDescent="0.2">
      <c r="A62" s="148" t="s">
        <v>318</v>
      </c>
      <c r="B62" s="152">
        <v>95305</v>
      </c>
      <c r="C62" s="192" t="s">
        <v>346</v>
      </c>
      <c r="D62" s="148" t="s">
        <v>6</v>
      </c>
      <c r="E62" s="168"/>
      <c r="F62" s="169"/>
      <c r="G62" s="169"/>
      <c r="H62" s="169">
        <f>51.9+167.68+26.14+80.89+5.93</f>
        <v>332.54</v>
      </c>
      <c r="I62" s="169"/>
    </row>
    <row r="63" spans="1:11" ht="54.75" x14ac:dyDescent="0.2">
      <c r="A63" s="148" t="s">
        <v>318</v>
      </c>
      <c r="B63" s="152">
        <v>95468</v>
      </c>
      <c r="C63" s="82" t="s">
        <v>370</v>
      </c>
      <c r="D63" s="148" t="s">
        <v>6</v>
      </c>
      <c r="E63" s="168">
        <v>2.5</v>
      </c>
      <c r="F63" s="169"/>
      <c r="G63" s="169">
        <v>8</v>
      </c>
      <c r="H63" s="169">
        <f>E63*G63*2</f>
        <v>40</v>
      </c>
      <c r="I63" s="169"/>
    </row>
    <row r="64" spans="1:11" x14ac:dyDescent="0.2">
      <c r="A64" s="257"/>
      <c r="B64" s="257"/>
      <c r="C64" s="257"/>
      <c r="D64" s="257"/>
      <c r="E64" s="257"/>
      <c r="F64" s="257"/>
      <c r="G64" s="258"/>
      <c r="H64" s="67"/>
      <c r="I64" s="67"/>
    </row>
    <row r="65" spans="1:10" x14ac:dyDescent="0.2">
      <c r="A65" s="14"/>
      <c r="B65" s="15"/>
      <c r="C65" s="16" t="s">
        <v>5</v>
      </c>
      <c r="D65" s="17"/>
      <c r="E65" s="18"/>
      <c r="F65" s="18"/>
      <c r="G65" s="34"/>
      <c r="H65" s="33"/>
      <c r="I65" s="35"/>
    </row>
    <row r="66" spans="1:10" ht="41.25" x14ac:dyDescent="0.2">
      <c r="A66" s="21" t="s">
        <v>318</v>
      </c>
      <c r="B66" s="19" t="s">
        <v>294</v>
      </c>
      <c r="C66" s="81" t="s">
        <v>371</v>
      </c>
      <c r="D66" s="21" t="s">
        <v>6</v>
      </c>
      <c r="E66" s="170"/>
      <c r="F66" s="166">
        <v>0.4</v>
      </c>
      <c r="G66" s="166">
        <f>74.34+16.76+41.93+72.92+34.3+12.86+20</f>
        <v>273.11</v>
      </c>
      <c r="H66" s="167">
        <f>G66*F66</f>
        <v>109.24400000000001</v>
      </c>
      <c r="I66" s="166"/>
    </row>
    <row r="67" spans="1:10" ht="27.75" x14ac:dyDescent="0.2">
      <c r="A67" s="148" t="s">
        <v>318</v>
      </c>
      <c r="B67" s="152">
        <v>68054</v>
      </c>
      <c r="C67" s="82" t="s">
        <v>599</v>
      </c>
      <c r="D67" s="148" t="s">
        <v>6</v>
      </c>
      <c r="E67" s="84">
        <v>2.5</v>
      </c>
      <c r="F67" s="169"/>
      <c r="G67" s="169">
        <v>8</v>
      </c>
      <c r="H67" s="169">
        <f>E67*G67</f>
        <v>20</v>
      </c>
      <c r="I67" s="169"/>
    </row>
    <row r="68" spans="1:10" x14ac:dyDescent="0.2">
      <c r="A68" s="257"/>
      <c r="B68" s="257"/>
      <c r="C68" s="257"/>
      <c r="D68" s="257"/>
      <c r="E68" s="257"/>
      <c r="F68" s="257"/>
      <c r="G68" s="258"/>
      <c r="H68" s="67"/>
      <c r="I68" s="67"/>
    </row>
    <row r="69" spans="1:10" x14ac:dyDescent="0.2">
      <c r="A69" s="205"/>
      <c r="B69" s="205"/>
      <c r="C69" s="205"/>
      <c r="D69" s="205"/>
      <c r="E69" s="205"/>
      <c r="F69" s="205"/>
      <c r="G69" s="207"/>
      <c r="H69" s="37"/>
      <c r="I69" s="37"/>
    </row>
    <row r="70" spans="1:10" x14ac:dyDescent="0.2">
      <c r="A70" s="63"/>
      <c r="B70" s="63"/>
      <c r="C70" s="64" t="s">
        <v>2</v>
      </c>
      <c r="D70" s="64"/>
      <c r="E70" s="64"/>
      <c r="F70" s="65"/>
      <c r="G70" s="65"/>
      <c r="H70" s="215"/>
      <c r="I70" s="216"/>
    </row>
    <row r="71" spans="1:10" x14ac:dyDescent="0.2">
      <c r="A71" s="14"/>
      <c r="B71" s="15"/>
      <c r="C71" s="16" t="s">
        <v>152</v>
      </c>
      <c r="D71" s="17"/>
      <c r="E71" s="18"/>
      <c r="F71" s="18"/>
      <c r="G71" s="34"/>
      <c r="H71" s="33"/>
      <c r="I71" s="34"/>
    </row>
    <row r="72" spans="1:10" ht="41.25" x14ac:dyDescent="0.2">
      <c r="A72" s="21" t="s">
        <v>318</v>
      </c>
      <c r="B72" s="19">
        <v>93358</v>
      </c>
      <c r="C72" s="20" t="s">
        <v>331</v>
      </c>
      <c r="D72" s="21" t="s">
        <v>253</v>
      </c>
      <c r="E72" s="170">
        <v>0.5</v>
      </c>
      <c r="F72" s="46">
        <v>0.5</v>
      </c>
      <c r="G72" s="166">
        <v>1159.08</v>
      </c>
      <c r="H72" s="167">
        <f>G72*F72*E72</f>
        <v>289.77</v>
      </c>
      <c r="I72" s="166"/>
    </row>
    <row r="73" spans="1:10" ht="27.75" x14ac:dyDescent="0.2">
      <c r="A73" s="21" t="s">
        <v>318</v>
      </c>
      <c r="B73" s="19">
        <v>83665</v>
      </c>
      <c r="C73" s="82" t="s">
        <v>553</v>
      </c>
      <c r="D73" s="21" t="s">
        <v>6</v>
      </c>
      <c r="E73" s="170">
        <v>0.5</v>
      </c>
      <c r="F73" s="166">
        <v>0.5</v>
      </c>
      <c r="G73" s="166">
        <v>1159.08</v>
      </c>
      <c r="H73" s="167">
        <f>G73*(4*0.5)</f>
        <v>2318.16</v>
      </c>
      <c r="I73" s="166"/>
      <c r="J73" s="95"/>
    </row>
    <row r="74" spans="1:10" ht="27.75" x14ac:dyDescent="0.2">
      <c r="A74" s="21" t="s">
        <v>318</v>
      </c>
      <c r="B74" s="19">
        <v>83668</v>
      </c>
      <c r="C74" s="20" t="s">
        <v>372</v>
      </c>
      <c r="D74" s="21" t="s">
        <v>253</v>
      </c>
      <c r="E74" s="170">
        <v>0.5</v>
      </c>
      <c r="F74" s="166">
        <v>0.5</v>
      </c>
      <c r="G74" s="166">
        <v>1159.08</v>
      </c>
      <c r="H74" s="167">
        <f>G74*F74*E74</f>
        <v>289.77</v>
      </c>
      <c r="I74" s="166"/>
      <c r="J74" s="95"/>
    </row>
    <row r="75" spans="1:10" ht="27.75" x14ac:dyDescent="0.2">
      <c r="A75" s="148" t="s">
        <v>325</v>
      </c>
      <c r="B75" s="152">
        <v>2</v>
      </c>
      <c r="C75" s="82" t="s">
        <v>555</v>
      </c>
      <c r="D75" s="148" t="s">
        <v>123</v>
      </c>
      <c r="E75" s="168"/>
      <c r="F75" s="169"/>
      <c r="G75" s="166">
        <v>1159.08</v>
      </c>
      <c r="H75" s="167">
        <f>G75</f>
        <v>1159.08</v>
      </c>
      <c r="I75" s="169"/>
    </row>
    <row r="76" spans="1:10" ht="27.75" x14ac:dyDescent="0.2">
      <c r="A76" s="21" t="s">
        <v>325</v>
      </c>
      <c r="B76" s="19">
        <v>6</v>
      </c>
      <c r="C76" s="82" t="s">
        <v>348</v>
      </c>
      <c r="D76" s="21" t="s">
        <v>39</v>
      </c>
      <c r="E76" s="170"/>
      <c r="F76" s="166"/>
      <c r="G76" s="166"/>
      <c r="H76" s="167">
        <v>3</v>
      </c>
      <c r="I76" s="166"/>
    </row>
    <row r="77" spans="1:10" ht="41.25" x14ac:dyDescent="0.2">
      <c r="A77" s="21" t="s">
        <v>318</v>
      </c>
      <c r="B77" s="19">
        <v>83681</v>
      </c>
      <c r="C77" s="82" t="s">
        <v>657</v>
      </c>
      <c r="D77" s="21" t="s">
        <v>123</v>
      </c>
      <c r="E77" s="170"/>
      <c r="F77" s="166">
        <v>1</v>
      </c>
      <c r="G77" s="166" t="s">
        <v>658</v>
      </c>
      <c r="H77" s="167">
        <f>1*72</f>
        <v>72</v>
      </c>
      <c r="I77" s="166"/>
    </row>
    <row r="78" spans="1:10" x14ac:dyDescent="0.2">
      <c r="A78" s="254"/>
      <c r="B78" s="254"/>
      <c r="C78" s="254"/>
      <c r="D78" s="254"/>
      <c r="E78" s="254"/>
      <c r="F78" s="254"/>
      <c r="G78" s="254"/>
      <c r="H78" s="67"/>
      <c r="I78" s="67"/>
    </row>
    <row r="79" spans="1:10" x14ac:dyDescent="0.2">
      <c r="A79" s="14"/>
      <c r="B79" s="15"/>
      <c r="C79" s="16" t="s">
        <v>377</v>
      </c>
      <c r="D79" s="17"/>
      <c r="E79" s="18"/>
      <c r="F79" s="18"/>
      <c r="G79" s="34"/>
      <c r="H79" s="33"/>
      <c r="I79" s="34"/>
    </row>
    <row r="80" spans="1:10" s="95" customFormat="1" ht="41.25" x14ac:dyDescent="0.2">
      <c r="A80" s="21" t="s">
        <v>318</v>
      </c>
      <c r="B80" s="19">
        <v>93358</v>
      </c>
      <c r="C80" s="20" t="s">
        <v>331</v>
      </c>
      <c r="D80" s="21" t="s">
        <v>253</v>
      </c>
      <c r="E80" s="170">
        <v>0.3</v>
      </c>
      <c r="F80" s="46">
        <v>0.1</v>
      </c>
      <c r="G80" s="166">
        <v>376.06</v>
      </c>
      <c r="H80" s="167">
        <f>G80*F80*E80</f>
        <v>11.2818</v>
      </c>
      <c r="I80" s="166"/>
    </row>
    <row r="81" spans="1:9" ht="41.25" x14ac:dyDescent="0.2">
      <c r="A81" s="148" t="s">
        <v>320</v>
      </c>
      <c r="B81" s="152">
        <v>8219</v>
      </c>
      <c r="C81" s="82" t="s">
        <v>562</v>
      </c>
      <c r="D81" s="148" t="s">
        <v>39</v>
      </c>
      <c r="E81" s="168"/>
      <c r="F81" s="168"/>
      <c r="G81" s="166"/>
      <c r="H81" s="167">
        <v>1</v>
      </c>
      <c r="I81" s="166"/>
    </row>
    <row r="82" spans="1:9" ht="54.75" x14ac:dyDescent="0.2">
      <c r="A82" s="148" t="s">
        <v>320</v>
      </c>
      <c r="B82" s="152">
        <v>9812</v>
      </c>
      <c r="C82" s="82" t="s">
        <v>563</v>
      </c>
      <c r="D82" s="148" t="s">
        <v>39</v>
      </c>
      <c r="E82" s="168"/>
      <c r="F82" s="168"/>
      <c r="G82" s="166"/>
      <c r="H82" s="167">
        <v>1</v>
      </c>
      <c r="I82" s="166"/>
    </row>
    <row r="83" spans="1:9" ht="96" customHeight="1" x14ac:dyDescent="0.2">
      <c r="A83" s="148" t="s">
        <v>318</v>
      </c>
      <c r="B83" s="152">
        <v>89413</v>
      </c>
      <c r="C83" s="82" t="s">
        <v>558</v>
      </c>
      <c r="D83" s="148" t="s">
        <v>39</v>
      </c>
      <c r="E83" s="168"/>
      <c r="F83" s="168"/>
      <c r="G83" s="166"/>
      <c r="H83" s="167">
        <v>4</v>
      </c>
      <c r="I83" s="166"/>
    </row>
    <row r="84" spans="1:9" ht="54.75" x14ac:dyDescent="0.2">
      <c r="A84" s="148" t="s">
        <v>318</v>
      </c>
      <c r="B84" s="152" t="s">
        <v>560</v>
      </c>
      <c r="C84" s="82" t="s">
        <v>559</v>
      </c>
      <c r="D84" s="148" t="s">
        <v>123</v>
      </c>
      <c r="E84" s="168"/>
      <c r="F84" s="168"/>
      <c r="G84" s="166"/>
      <c r="H84" s="167">
        <v>403.88</v>
      </c>
      <c r="I84" s="166"/>
    </row>
    <row r="85" spans="1:9" ht="41.25" x14ac:dyDescent="0.2">
      <c r="A85" s="148" t="s">
        <v>318</v>
      </c>
      <c r="B85" s="19">
        <v>72809</v>
      </c>
      <c r="C85" s="59" t="s">
        <v>561</v>
      </c>
      <c r="D85" s="148" t="s">
        <v>39</v>
      </c>
      <c r="E85" s="170"/>
      <c r="F85" s="166"/>
      <c r="G85" s="166"/>
      <c r="H85" s="167">
        <v>15</v>
      </c>
      <c r="I85" s="166"/>
    </row>
    <row r="86" spans="1:9" ht="54.75" x14ac:dyDescent="0.2">
      <c r="A86" s="148" t="s">
        <v>320</v>
      </c>
      <c r="B86" s="19">
        <v>9461</v>
      </c>
      <c r="C86" s="59" t="s">
        <v>564</v>
      </c>
      <c r="D86" s="148" t="s">
        <v>39</v>
      </c>
      <c r="E86" s="170"/>
      <c r="F86" s="170"/>
      <c r="G86" s="166"/>
      <c r="H86" s="167">
        <v>15</v>
      </c>
      <c r="I86" s="166"/>
    </row>
    <row r="87" spans="1:9" ht="27.75" x14ac:dyDescent="0.2">
      <c r="A87" s="148" t="s">
        <v>320</v>
      </c>
      <c r="B87" s="19">
        <v>9813</v>
      </c>
      <c r="C87" s="59" t="s">
        <v>565</v>
      </c>
      <c r="D87" s="148" t="s">
        <v>39</v>
      </c>
      <c r="E87" s="170"/>
      <c r="F87" s="170"/>
      <c r="G87" s="166"/>
      <c r="H87" s="167">
        <v>15</v>
      </c>
      <c r="I87" s="166"/>
    </row>
    <row r="88" spans="1:9" x14ac:dyDescent="0.2">
      <c r="A88" s="254"/>
      <c r="B88" s="254"/>
      <c r="C88" s="254"/>
      <c r="D88" s="254"/>
      <c r="E88" s="254"/>
      <c r="F88" s="254"/>
      <c r="G88" s="254"/>
      <c r="H88" s="67"/>
      <c r="I88" s="67"/>
    </row>
    <row r="89" spans="1:9" ht="15.75" customHeight="1" x14ac:dyDescent="0.2">
      <c r="A89" s="14"/>
      <c r="B89" s="15"/>
      <c r="C89" s="16" t="s">
        <v>376</v>
      </c>
      <c r="D89" s="17"/>
      <c r="E89" s="18"/>
      <c r="F89" s="18"/>
      <c r="G89" s="34"/>
      <c r="H89" s="33"/>
      <c r="I89" s="34"/>
    </row>
    <row r="90" spans="1:9" ht="27.75" x14ac:dyDescent="0.2">
      <c r="A90" s="148" t="s">
        <v>318</v>
      </c>
      <c r="B90" s="152">
        <v>98504</v>
      </c>
      <c r="C90" s="82" t="s">
        <v>573</v>
      </c>
      <c r="D90" s="148" t="s">
        <v>6</v>
      </c>
      <c r="E90" s="168"/>
      <c r="F90" s="165">
        <v>58.29</v>
      </c>
      <c r="G90" s="166">
        <v>90</v>
      </c>
      <c r="H90" s="167">
        <f>F90*G90</f>
        <v>5246.1</v>
      </c>
      <c r="I90" s="169"/>
    </row>
    <row r="91" spans="1:9" ht="54.75" x14ac:dyDescent="0.2">
      <c r="A91" s="148" t="s">
        <v>325</v>
      </c>
      <c r="B91" s="152">
        <v>3</v>
      </c>
      <c r="C91" s="82" t="s">
        <v>582</v>
      </c>
      <c r="D91" s="148" t="s">
        <v>6</v>
      </c>
      <c r="E91" s="168"/>
      <c r="F91" s="165">
        <v>58.29</v>
      </c>
      <c r="G91" s="166">
        <v>90</v>
      </c>
      <c r="H91" s="167">
        <f>F91*G91</f>
        <v>5246.1</v>
      </c>
      <c r="I91" s="169"/>
    </row>
    <row r="92" spans="1:9" x14ac:dyDescent="0.2">
      <c r="A92" s="257"/>
      <c r="B92" s="257"/>
      <c r="C92" s="257"/>
      <c r="D92" s="257"/>
      <c r="E92" s="257"/>
      <c r="F92" s="257"/>
      <c r="G92" s="258"/>
      <c r="H92" s="67"/>
      <c r="I92" s="67"/>
    </row>
    <row r="93" spans="1:9" x14ac:dyDescent="0.2">
      <c r="A93" s="205"/>
      <c r="B93" s="205"/>
      <c r="C93" s="205"/>
      <c r="D93" s="205"/>
      <c r="E93" s="205"/>
      <c r="F93" s="205"/>
      <c r="G93" s="207"/>
      <c r="H93" s="37"/>
      <c r="I93" s="37"/>
    </row>
    <row r="94" spans="1:9" x14ac:dyDescent="0.2">
      <c r="A94" s="15"/>
      <c r="B94" s="85"/>
      <c r="C94" s="86" t="s">
        <v>600</v>
      </c>
      <c r="D94" s="18"/>
      <c r="E94" s="18"/>
      <c r="F94" s="33"/>
      <c r="G94" s="87"/>
      <c r="H94" s="87"/>
      <c r="I94" s="87"/>
    </row>
    <row r="95" spans="1:9" x14ac:dyDescent="0.2">
      <c r="A95" s="15"/>
      <c r="B95" s="15"/>
      <c r="C95" s="16" t="s">
        <v>323</v>
      </c>
      <c r="D95" s="18"/>
      <c r="E95" s="18"/>
      <c r="F95" s="33"/>
      <c r="G95" s="33"/>
      <c r="H95" s="33"/>
      <c r="I95" s="33"/>
    </row>
    <row r="96" spans="1:9" ht="41.25" x14ac:dyDescent="0.2">
      <c r="A96" s="21" t="s">
        <v>318</v>
      </c>
      <c r="B96" s="19">
        <v>93358</v>
      </c>
      <c r="C96" s="20" t="s">
        <v>331</v>
      </c>
      <c r="D96" s="21" t="s">
        <v>253</v>
      </c>
      <c r="E96" s="170">
        <v>0.4</v>
      </c>
      <c r="F96" s="46">
        <v>0.3</v>
      </c>
      <c r="G96" s="166">
        <v>63.9</v>
      </c>
      <c r="H96" s="167">
        <f>G96*F96*E96</f>
        <v>7.6679999999999993</v>
      </c>
      <c r="I96" s="166"/>
    </row>
    <row r="97" spans="1:11" ht="28.5" customHeight="1" x14ac:dyDescent="0.2">
      <c r="A97" s="270" t="s">
        <v>318</v>
      </c>
      <c r="B97" s="268">
        <v>94963</v>
      </c>
      <c r="C97" s="277" t="s">
        <v>367</v>
      </c>
      <c r="D97" s="270" t="s">
        <v>253</v>
      </c>
      <c r="E97" s="170">
        <v>0.15</v>
      </c>
      <c r="F97" s="46">
        <v>0.3</v>
      </c>
      <c r="G97" s="166">
        <v>63.9</v>
      </c>
      <c r="H97" s="167">
        <f>G97*F97*E97</f>
        <v>2.8754999999999997</v>
      </c>
      <c r="I97" s="188">
        <f>H97+I98+0.01</f>
        <v>3.7134999999999994</v>
      </c>
    </row>
    <row r="98" spans="1:11" ht="35.25" customHeight="1" x14ac:dyDescent="0.2">
      <c r="A98" s="271"/>
      <c r="B98" s="269"/>
      <c r="C98" s="279"/>
      <c r="D98" s="271"/>
      <c r="E98" s="170">
        <v>0.4</v>
      </c>
      <c r="F98" s="46">
        <v>0.3</v>
      </c>
      <c r="G98" s="166">
        <v>0.3</v>
      </c>
      <c r="H98" s="167">
        <v>23</v>
      </c>
      <c r="I98" s="166">
        <f>E98*F98*G98*H98</f>
        <v>0.82799999999999996</v>
      </c>
    </row>
    <row r="99" spans="1:11" ht="54.75" x14ac:dyDescent="0.2">
      <c r="A99" s="21" t="s">
        <v>318</v>
      </c>
      <c r="B99" s="19">
        <v>92873</v>
      </c>
      <c r="C99" s="20" t="s">
        <v>368</v>
      </c>
      <c r="D99" s="21" t="s">
        <v>253</v>
      </c>
      <c r="E99" s="170"/>
      <c r="F99" s="46"/>
      <c r="G99" s="166"/>
      <c r="H99" s="167">
        <f>I97</f>
        <v>3.7134999999999994</v>
      </c>
      <c r="I99" s="166"/>
    </row>
    <row r="100" spans="1:11" ht="108" x14ac:dyDescent="0.2">
      <c r="A100" s="148" t="s">
        <v>318</v>
      </c>
      <c r="B100" s="152">
        <v>87481</v>
      </c>
      <c r="C100" s="82" t="s">
        <v>574</v>
      </c>
      <c r="D100" s="148" t="s">
        <v>6</v>
      </c>
      <c r="E100" s="170">
        <v>0.15</v>
      </c>
      <c r="F100" s="46"/>
      <c r="G100" s="166">
        <v>63.9</v>
      </c>
      <c r="H100" s="169">
        <f>G100*E100</f>
        <v>9.5849999999999991</v>
      </c>
      <c r="I100" s="169"/>
    </row>
    <row r="101" spans="1:11" ht="68.25" x14ac:dyDescent="0.2">
      <c r="A101" s="148" t="s">
        <v>320</v>
      </c>
      <c r="B101" s="152">
        <v>6456</v>
      </c>
      <c r="C101" s="82" t="s">
        <v>369</v>
      </c>
      <c r="D101" s="148" t="s">
        <v>253</v>
      </c>
      <c r="E101" s="168">
        <v>0.1</v>
      </c>
      <c r="F101" s="169">
        <v>0.2</v>
      </c>
      <c r="G101" s="166">
        <v>63.9</v>
      </c>
      <c r="H101" s="169">
        <f>E101*F101*G101</f>
        <v>1.2780000000000002</v>
      </c>
      <c r="I101" s="169"/>
    </row>
    <row r="102" spans="1:11" ht="41.25" x14ac:dyDescent="0.2">
      <c r="A102" s="148" t="s">
        <v>318</v>
      </c>
      <c r="B102" s="152" t="s">
        <v>294</v>
      </c>
      <c r="C102" s="158" t="s">
        <v>371</v>
      </c>
      <c r="D102" s="148" t="s">
        <v>6</v>
      </c>
      <c r="E102" s="168"/>
      <c r="F102" s="169">
        <v>0.4</v>
      </c>
      <c r="G102" s="166">
        <v>63.9</v>
      </c>
      <c r="H102" s="169">
        <f>G102*F102</f>
        <v>25.560000000000002</v>
      </c>
      <c r="I102" s="169"/>
    </row>
    <row r="103" spans="1:11" x14ac:dyDescent="0.2">
      <c r="A103" s="257"/>
      <c r="B103" s="257"/>
      <c r="C103" s="257"/>
      <c r="D103" s="257"/>
      <c r="E103" s="257"/>
      <c r="F103" s="257"/>
      <c r="G103" s="258"/>
      <c r="H103" s="67">
        <f>SUM(H96:H102)</f>
        <v>73.679999999999993</v>
      </c>
      <c r="I103" s="67">
        <f>SUM(I96:I102)</f>
        <v>4.5414999999999992</v>
      </c>
    </row>
    <row r="104" spans="1:11" x14ac:dyDescent="0.2">
      <c r="A104" s="15"/>
      <c r="B104" s="15"/>
      <c r="C104" s="16" t="s">
        <v>324</v>
      </c>
      <c r="D104" s="18"/>
      <c r="E104" s="18"/>
      <c r="F104" s="33"/>
      <c r="G104" s="33"/>
      <c r="H104" s="33"/>
      <c r="I104" s="33"/>
    </row>
    <row r="105" spans="1:11" ht="78.75" customHeight="1" x14ac:dyDescent="0.2">
      <c r="A105" s="260" t="s">
        <v>318</v>
      </c>
      <c r="B105" s="262">
        <v>87507</v>
      </c>
      <c r="C105" s="264" t="s">
        <v>575</v>
      </c>
      <c r="D105" s="260" t="s">
        <v>6</v>
      </c>
      <c r="E105" s="168">
        <v>2.7</v>
      </c>
      <c r="F105" s="169"/>
      <c r="G105" s="169">
        <f>2*(1.95+3.84+3.08+6)+4</f>
        <v>33.74</v>
      </c>
      <c r="H105" s="169">
        <f>G105*E105</f>
        <v>91.098000000000013</v>
      </c>
      <c r="I105" s="281">
        <f>H105+H106</f>
        <v>189.43</v>
      </c>
      <c r="J105" s="95"/>
      <c r="K105" s="95"/>
    </row>
    <row r="106" spans="1:11" ht="78.75" customHeight="1" x14ac:dyDescent="0.2">
      <c r="A106" s="261"/>
      <c r="B106" s="263"/>
      <c r="C106" s="265"/>
      <c r="D106" s="261"/>
      <c r="E106" s="168">
        <v>2.6</v>
      </c>
      <c r="F106" s="169"/>
      <c r="G106" s="169">
        <f>2*(2*(2.45+5.78)+2.45)</f>
        <v>37.82</v>
      </c>
      <c r="H106" s="169">
        <f>G106*E106</f>
        <v>98.332000000000008</v>
      </c>
      <c r="I106" s="283"/>
      <c r="J106" s="95"/>
      <c r="K106" s="95"/>
    </row>
    <row r="107" spans="1:11" ht="58.5" customHeight="1" x14ac:dyDescent="0.2">
      <c r="A107" s="284" t="s">
        <v>320</v>
      </c>
      <c r="B107" s="285">
        <v>6456</v>
      </c>
      <c r="C107" s="286" t="s">
        <v>369</v>
      </c>
      <c r="D107" s="284" t="s">
        <v>253</v>
      </c>
      <c r="E107" s="194">
        <v>2.6</v>
      </c>
      <c r="F107" s="169">
        <v>0.1</v>
      </c>
      <c r="G107" s="169">
        <v>0.3</v>
      </c>
      <c r="H107" s="169">
        <v>30</v>
      </c>
      <c r="I107" s="169">
        <f>E107*F107*G107*H107</f>
        <v>2.34</v>
      </c>
    </row>
    <row r="108" spans="1:11" ht="58.5" customHeight="1" x14ac:dyDescent="0.2">
      <c r="A108" s="284"/>
      <c r="B108" s="285"/>
      <c r="C108" s="286"/>
      <c r="D108" s="284"/>
      <c r="E108" s="168">
        <v>0.1</v>
      </c>
      <c r="F108" s="169">
        <v>0.2</v>
      </c>
      <c r="G108" s="169">
        <f>G106+G105</f>
        <v>71.56</v>
      </c>
      <c r="H108" s="169">
        <f>E108*F108*G108</f>
        <v>1.4312000000000002</v>
      </c>
      <c r="I108" s="188">
        <f>H108+I107</f>
        <v>3.7712000000000003</v>
      </c>
    </row>
    <row r="109" spans="1:11" ht="81" x14ac:dyDescent="0.2">
      <c r="A109" s="21" t="s">
        <v>318</v>
      </c>
      <c r="B109" s="19" t="s">
        <v>623</v>
      </c>
      <c r="C109" s="20" t="s">
        <v>624</v>
      </c>
      <c r="D109" s="21" t="s">
        <v>6</v>
      </c>
      <c r="E109" s="168">
        <f>41.76*2</f>
        <v>83.52</v>
      </c>
      <c r="F109" s="169">
        <v>57.9</v>
      </c>
      <c r="G109" s="169"/>
      <c r="H109" s="169">
        <f>E109+F109</f>
        <v>141.41999999999999</v>
      </c>
      <c r="I109" s="169"/>
    </row>
    <row r="110" spans="1:11" x14ac:dyDescent="0.2">
      <c r="A110" s="257"/>
      <c r="B110" s="257"/>
      <c r="C110" s="257"/>
      <c r="D110" s="257"/>
      <c r="E110" s="257"/>
      <c r="F110" s="257"/>
      <c r="G110" s="258"/>
      <c r="H110" s="67"/>
      <c r="I110" s="67"/>
    </row>
    <row r="111" spans="1:11" x14ac:dyDescent="0.2">
      <c r="A111" s="15"/>
      <c r="B111" s="15"/>
      <c r="C111" s="16" t="s">
        <v>299</v>
      </c>
      <c r="D111" s="18"/>
      <c r="E111" s="18"/>
      <c r="F111" s="33"/>
      <c r="G111" s="33"/>
      <c r="H111" s="33"/>
      <c r="I111" s="33"/>
    </row>
    <row r="112" spans="1:11" ht="68.25" x14ac:dyDescent="0.2">
      <c r="A112" s="148" t="s">
        <v>318</v>
      </c>
      <c r="B112" s="152">
        <v>98546</v>
      </c>
      <c r="C112" s="82" t="s">
        <v>387</v>
      </c>
      <c r="D112" s="148" t="s">
        <v>6</v>
      </c>
      <c r="E112" s="168"/>
      <c r="F112" s="169"/>
      <c r="G112" s="169"/>
      <c r="H112" s="169">
        <f>H109</f>
        <v>141.41999999999999</v>
      </c>
      <c r="I112" s="169"/>
    </row>
    <row r="113" spans="1:12" ht="54.75" x14ac:dyDescent="0.2">
      <c r="A113" s="148" t="s">
        <v>318</v>
      </c>
      <c r="B113" s="152">
        <v>98563</v>
      </c>
      <c r="C113" s="82" t="s">
        <v>388</v>
      </c>
      <c r="D113" s="148" t="s">
        <v>6</v>
      </c>
      <c r="E113" s="168"/>
      <c r="F113" s="169"/>
      <c r="G113" s="169"/>
      <c r="H113" s="169">
        <f>H109</f>
        <v>141.41999999999999</v>
      </c>
      <c r="I113" s="169"/>
    </row>
    <row r="114" spans="1:12" x14ac:dyDescent="0.2">
      <c r="A114" s="257"/>
      <c r="B114" s="257"/>
      <c r="C114" s="257"/>
      <c r="D114" s="257"/>
      <c r="E114" s="257"/>
      <c r="F114" s="257"/>
      <c r="G114" s="258"/>
      <c r="H114" s="67"/>
      <c r="I114" s="67"/>
    </row>
    <row r="115" spans="1:12" x14ac:dyDescent="0.2">
      <c r="A115" s="15"/>
      <c r="B115" s="15"/>
      <c r="C115" s="92" t="s">
        <v>301</v>
      </c>
      <c r="D115" s="18"/>
      <c r="E115" s="18"/>
      <c r="F115" s="33"/>
      <c r="G115" s="33"/>
      <c r="H115" s="33"/>
      <c r="I115" s="33"/>
    </row>
    <row r="116" spans="1:12" ht="54.75" x14ac:dyDescent="0.2">
      <c r="A116" s="148" t="s">
        <v>318</v>
      </c>
      <c r="B116" s="159">
        <v>83534</v>
      </c>
      <c r="C116" s="160" t="s">
        <v>584</v>
      </c>
      <c r="D116" s="161" t="s">
        <v>253</v>
      </c>
      <c r="E116" s="168">
        <v>7.0000000000000007E-2</v>
      </c>
      <c r="F116" s="169"/>
      <c r="G116" s="169" t="s">
        <v>648</v>
      </c>
      <c r="H116" s="169">
        <f>82.8*E116</f>
        <v>5.7960000000000003</v>
      </c>
      <c r="I116" s="169"/>
    </row>
    <row r="117" spans="1:12" ht="68.25" x14ac:dyDescent="0.2">
      <c r="A117" s="148" t="s">
        <v>318</v>
      </c>
      <c r="B117" s="159">
        <v>72136</v>
      </c>
      <c r="C117" s="160" t="s">
        <v>583</v>
      </c>
      <c r="D117" s="161" t="s">
        <v>6</v>
      </c>
      <c r="E117" s="168"/>
      <c r="F117" s="169"/>
      <c r="G117" s="169"/>
      <c r="H117" s="169">
        <v>82.8</v>
      </c>
      <c r="I117" s="169"/>
    </row>
    <row r="118" spans="1:12" ht="68.25" x14ac:dyDescent="0.2">
      <c r="A118" s="148" t="s">
        <v>318</v>
      </c>
      <c r="B118" s="159">
        <v>92396</v>
      </c>
      <c r="C118" s="160" t="s">
        <v>397</v>
      </c>
      <c r="D118" s="161" t="s">
        <v>6</v>
      </c>
      <c r="E118" s="168"/>
      <c r="F118" s="169"/>
      <c r="G118" s="169"/>
      <c r="H118" s="169">
        <v>380.07</v>
      </c>
      <c r="I118" s="169"/>
    </row>
    <row r="119" spans="1:12" x14ac:dyDescent="0.2">
      <c r="A119" s="257"/>
      <c r="B119" s="257"/>
      <c r="C119" s="259"/>
      <c r="D119" s="257"/>
      <c r="E119" s="257"/>
      <c r="F119" s="257"/>
      <c r="G119" s="258"/>
      <c r="H119" s="67"/>
      <c r="I119" s="67"/>
    </row>
    <row r="120" spans="1:12" x14ac:dyDescent="0.2">
      <c r="A120" s="15"/>
      <c r="B120" s="15"/>
      <c r="C120" s="92" t="s">
        <v>288</v>
      </c>
      <c r="D120" s="18"/>
      <c r="E120" s="18"/>
      <c r="F120" s="33"/>
      <c r="G120" s="33"/>
      <c r="H120" s="33"/>
      <c r="I120" s="33"/>
    </row>
    <row r="121" spans="1:12" ht="94.5" x14ac:dyDescent="0.2">
      <c r="A121" s="21" t="s">
        <v>318</v>
      </c>
      <c r="B121" s="19">
        <v>87893</v>
      </c>
      <c r="C121" s="20" t="s">
        <v>576</v>
      </c>
      <c r="D121" s="21" t="s">
        <v>6</v>
      </c>
      <c r="E121" s="170"/>
      <c r="F121" s="166"/>
      <c r="G121" s="166"/>
      <c r="H121" s="167">
        <v>503.53</v>
      </c>
      <c r="I121" s="169">
        <v>509.66</v>
      </c>
    </row>
    <row r="122" spans="1:12" ht="108" x14ac:dyDescent="0.2">
      <c r="A122" s="21" t="s">
        <v>318</v>
      </c>
      <c r="B122" s="19">
        <v>87529</v>
      </c>
      <c r="C122" s="20" t="s">
        <v>577</v>
      </c>
      <c r="D122" s="21" t="s">
        <v>6</v>
      </c>
      <c r="E122" s="170"/>
      <c r="F122" s="166"/>
      <c r="G122" s="166"/>
      <c r="H122" s="167">
        <v>588.26</v>
      </c>
      <c r="I122" s="169"/>
      <c r="K122" s="95"/>
      <c r="L122" s="95"/>
    </row>
    <row r="123" spans="1:12" ht="134.25" x14ac:dyDescent="0.2">
      <c r="A123" s="148" t="s">
        <v>318</v>
      </c>
      <c r="B123" s="152">
        <v>89045</v>
      </c>
      <c r="C123" s="195" t="s">
        <v>659</v>
      </c>
      <c r="D123" s="148" t="s">
        <v>6</v>
      </c>
      <c r="E123" s="170">
        <v>2.6</v>
      </c>
      <c r="F123" s="166"/>
      <c r="G123" s="166">
        <f>15.9*4</f>
        <v>63.6</v>
      </c>
      <c r="H123" s="167">
        <f>G123*E123</f>
        <v>165.36</v>
      </c>
      <c r="I123" s="169"/>
      <c r="K123" s="95"/>
      <c r="L123" s="95"/>
    </row>
    <row r="124" spans="1:12" x14ac:dyDescent="0.2">
      <c r="A124" s="257"/>
      <c r="B124" s="257"/>
      <c r="C124" s="259"/>
      <c r="D124" s="257"/>
      <c r="E124" s="257"/>
      <c r="F124" s="257"/>
      <c r="G124" s="258"/>
      <c r="H124" s="67"/>
      <c r="I124" s="67"/>
    </row>
    <row r="125" spans="1:12" x14ac:dyDescent="0.2">
      <c r="A125" s="15"/>
      <c r="B125" s="15"/>
      <c r="C125" s="16" t="s">
        <v>11</v>
      </c>
      <c r="D125" s="18"/>
      <c r="E125" s="18"/>
      <c r="F125" s="33"/>
      <c r="G125" s="33"/>
      <c r="H125" s="33"/>
      <c r="I125" s="33"/>
    </row>
    <row r="126" spans="1:12" ht="41.25" x14ac:dyDescent="0.2">
      <c r="A126" s="148" t="s">
        <v>318</v>
      </c>
      <c r="B126" s="159">
        <v>88489</v>
      </c>
      <c r="C126" s="160" t="s">
        <v>389</v>
      </c>
      <c r="D126" s="161" t="s">
        <v>6</v>
      </c>
      <c r="E126" s="168">
        <v>2.8</v>
      </c>
      <c r="F126" s="169"/>
      <c r="G126" s="169">
        <f>12*2</f>
        <v>24</v>
      </c>
      <c r="H126" s="169">
        <f>G126*E126</f>
        <v>67.199999999999989</v>
      </c>
      <c r="I126" s="169"/>
    </row>
    <row r="127" spans="1:12" ht="41.25" x14ac:dyDescent="0.2">
      <c r="A127" s="148" t="s">
        <v>318</v>
      </c>
      <c r="B127" s="159">
        <v>88488</v>
      </c>
      <c r="C127" s="160" t="s">
        <v>390</v>
      </c>
      <c r="D127" s="161" t="s">
        <v>6</v>
      </c>
      <c r="E127" s="168"/>
      <c r="F127" s="169"/>
      <c r="G127" s="169"/>
      <c r="H127" s="169">
        <v>130.80000000000001</v>
      </c>
      <c r="I127" s="169"/>
    </row>
    <row r="128" spans="1:12" ht="41.25" x14ac:dyDescent="0.2">
      <c r="A128" s="148" t="s">
        <v>318</v>
      </c>
      <c r="B128" s="152">
        <v>95305</v>
      </c>
      <c r="C128" s="192" t="s">
        <v>346</v>
      </c>
      <c r="D128" s="148" t="s">
        <v>6</v>
      </c>
      <c r="E128" s="168">
        <f>(2*((12.45+2.45+2.45)*2.6)+((13.05+3.05)*0.4))</f>
        <v>96.66</v>
      </c>
      <c r="F128" s="169">
        <v>120.9</v>
      </c>
      <c r="G128" s="169"/>
      <c r="H128" s="169">
        <f>E128+F128</f>
        <v>217.56</v>
      </c>
      <c r="I128" s="169"/>
    </row>
    <row r="129" spans="1:9" ht="41.25" x14ac:dyDescent="0.2">
      <c r="A129" s="148" t="s">
        <v>318</v>
      </c>
      <c r="B129" s="159" t="s">
        <v>297</v>
      </c>
      <c r="C129" s="160" t="s">
        <v>391</v>
      </c>
      <c r="D129" s="161" t="s">
        <v>6</v>
      </c>
      <c r="E129" s="168"/>
      <c r="F129" s="169"/>
      <c r="G129" s="169"/>
      <c r="H129" s="169">
        <f>(E129*F129*6)*2</f>
        <v>0</v>
      </c>
      <c r="I129" s="169"/>
    </row>
    <row r="130" spans="1:9" x14ac:dyDescent="0.2">
      <c r="A130" s="257"/>
      <c r="B130" s="257"/>
      <c r="C130" s="259"/>
      <c r="D130" s="257"/>
      <c r="E130" s="257"/>
      <c r="F130" s="257"/>
      <c r="G130" s="258"/>
      <c r="H130" s="67"/>
      <c r="I130" s="67"/>
    </row>
    <row r="131" spans="1:9" x14ac:dyDescent="0.2">
      <c r="A131" s="15"/>
      <c r="B131" s="15"/>
      <c r="C131" s="92" t="s">
        <v>295</v>
      </c>
      <c r="D131" s="18"/>
      <c r="E131" s="18"/>
      <c r="F131" s="33"/>
      <c r="G131" s="33"/>
      <c r="H131" s="33"/>
      <c r="I131" s="33"/>
    </row>
    <row r="132" spans="1:9" ht="68.25" x14ac:dyDescent="0.2">
      <c r="A132" s="201" t="s">
        <v>318</v>
      </c>
      <c r="B132" s="159">
        <v>91341</v>
      </c>
      <c r="C132" s="160" t="s">
        <v>798</v>
      </c>
      <c r="D132" s="161" t="s">
        <v>296</v>
      </c>
      <c r="E132" s="170"/>
      <c r="F132" s="166"/>
      <c r="G132" s="166"/>
      <c r="H132" s="167">
        <v>10.08</v>
      </c>
      <c r="I132" s="166"/>
    </row>
    <row r="133" spans="1:9" ht="68.25" x14ac:dyDescent="0.2">
      <c r="A133" s="201" t="s">
        <v>318</v>
      </c>
      <c r="B133" s="202">
        <v>94570</v>
      </c>
      <c r="C133" s="82" t="s">
        <v>398</v>
      </c>
      <c r="D133" s="201" t="s">
        <v>6</v>
      </c>
      <c r="E133" s="170">
        <f>0.6*0.6*4</f>
        <v>1.44</v>
      </c>
      <c r="F133" s="166">
        <f>6*0.6*0.4</f>
        <v>1.44</v>
      </c>
      <c r="G133" s="166"/>
      <c r="H133" s="167">
        <f>E133+F133</f>
        <v>2.88</v>
      </c>
      <c r="I133" s="166"/>
    </row>
    <row r="134" spans="1:9" ht="54.75" x14ac:dyDescent="0.2">
      <c r="A134" s="21" t="s">
        <v>320</v>
      </c>
      <c r="B134" s="159">
        <v>3625</v>
      </c>
      <c r="C134" s="82" t="s">
        <v>797</v>
      </c>
      <c r="D134" s="161" t="s">
        <v>660</v>
      </c>
      <c r="E134" s="170"/>
      <c r="F134" s="166"/>
      <c r="G134" s="166"/>
      <c r="H134" s="167">
        <v>14</v>
      </c>
      <c r="I134" s="166"/>
    </row>
    <row r="135" spans="1:9" ht="41.25" x14ac:dyDescent="0.2">
      <c r="A135" s="21" t="s">
        <v>318</v>
      </c>
      <c r="B135" s="90">
        <v>93184</v>
      </c>
      <c r="C135" s="93" t="s">
        <v>395</v>
      </c>
      <c r="D135" s="91" t="s">
        <v>123</v>
      </c>
      <c r="E135" s="170"/>
      <c r="F135" s="166"/>
      <c r="G135" s="166">
        <f>1.2*6</f>
        <v>7.1999999999999993</v>
      </c>
      <c r="H135" s="167">
        <f>G135</f>
        <v>7.1999999999999993</v>
      </c>
      <c r="I135" s="166"/>
    </row>
    <row r="136" spans="1:9" ht="41.25" x14ac:dyDescent="0.2">
      <c r="A136" s="21" t="s">
        <v>318</v>
      </c>
      <c r="B136" s="90">
        <v>93183</v>
      </c>
      <c r="C136" s="93" t="s">
        <v>396</v>
      </c>
      <c r="D136" s="91" t="s">
        <v>123</v>
      </c>
      <c r="E136" s="170"/>
      <c r="F136" s="166"/>
      <c r="G136" s="166">
        <f>1.2*4</f>
        <v>4.8</v>
      </c>
      <c r="H136" s="167">
        <f>G136</f>
        <v>4.8</v>
      </c>
      <c r="I136" s="166"/>
    </row>
    <row r="137" spans="1:9" x14ac:dyDescent="0.2">
      <c r="A137" s="257"/>
      <c r="B137" s="257"/>
      <c r="C137" s="259"/>
      <c r="D137" s="257"/>
      <c r="E137" s="257"/>
      <c r="F137" s="257"/>
      <c r="G137" s="258"/>
      <c r="H137" s="67"/>
      <c r="I137" s="67"/>
    </row>
    <row r="138" spans="1:9" x14ac:dyDescent="0.2">
      <c r="A138" s="15"/>
      <c r="B138" s="15"/>
      <c r="C138" s="94" t="s">
        <v>300</v>
      </c>
      <c r="D138" s="18"/>
      <c r="E138" s="18"/>
      <c r="F138" s="33"/>
      <c r="G138" s="33"/>
      <c r="H138" s="33"/>
      <c r="I138" s="33"/>
    </row>
    <row r="139" spans="1:9" ht="98.25" customHeight="1" x14ac:dyDescent="0.2">
      <c r="A139" s="21" t="s">
        <v>318</v>
      </c>
      <c r="B139" s="90">
        <v>93141</v>
      </c>
      <c r="C139" s="93" t="s">
        <v>392</v>
      </c>
      <c r="D139" s="91" t="s">
        <v>296</v>
      </c>
      <c r="E139" s="170"/>
      <c r="F139" s="166"/>
      <c r="G139" s="166"/>
      <c r="H139" s="167">
        <v>10</v>
      </c>
      <c r="I139" s="166"/>
    </row>
    <row r="140" spans="1:9" ht="94.5" x14ac:dyDescent="0.2">
      <c r="A140" s="21" t="s">
        <v>318</v>
      </c>
      <c r="B140" s="90">
        <v>93128</v>
      </c>
      <c r="C140" s="93" t="s">
        <v>393</v>
      </c>
      <c r="D140" s="91" t="s">
        <v>296</v>
      </c>
      <c r="E140" s="170"/>
      <c r="F140" s="166"/>
      <c r="G140" s="166"/>
      <c r="H140" s="167">
        <v>16</v>
      </c>
      <c r="I140" s="166"/>
    </row>
    <row r="141" spans="1:9" ht="68.25" x14ac:dyDescent="0.2">
      <c r="A141" s="148" t="s">
        <v>318</v>
      </c>
      <c r="B141" s="159">
        <v>97585</v>
      </c>
      <c r="C141" s="160" t="s">
        <v>661</v>
      </c>
      <c r="D141" s="161" t="s">
        <v>296</v>
      </c>
      <c r="E141" s="170"/>
      <c r="F141" s="166"/>
      <c r="G141" s="166"/>
      <c r="H141" s="167">
        <v>16</v>
      </c>
      <c r="I141" s="166"/>
    </row>
    <row r="142" spans="1:9" ht="68.25" x14ac:dyDescent="0.2">
      <c r="A142" s="148" t="s">
        <v>318</v>
      </c>
      <c r="B142" s="152">
        <v>92982</v>
      </c>
      <c r="C142" s="160" t="s">
        <v>663</v>
      </c>
      <c r="D142" s="148" t="s">
        <v>123</v>
      </c>
      <c r="E142" s="170"/>
      <c r="F142" s="166"/>
      <c r="G142" s="166"/>
      <c r="H142" s="167">
        <f>4*14.58</f>
        <v>58.32</v>
      </c>
      <c r="I142" s="166"/>
    </row>
    <row r="143" spans="1:9" ht="68.25" x14ac:dyDescent="0.2">
      <c r="A143" s="148" t="s">
        <v>318</v>
      </c>
      <c r="B143" s="152">
        <v>92979</v>
      </c>
      <c r="C143" s="160" t="s">
        <v>662</v>
      </c>
      <c r="D143" s="148" t="s">
        <v>123</v>
      </c>
      <c r="E143" s="170"/>
      <c r="F143" s="166"/>
      <c r="G143" s="166"/>
      <c r="H143" s="167">
        <f>(16.18+64.97)*5</f>
        <v>405.75</v>
      </c>
      <c r="I143" s="166"/>
    </row>
    <row r="144" spans="1:9" ht="68.25" x14ac:dyDescent="0.2">
      <c r="A144" s="148" t="s">
        <v>318</v>
      </c>
      <c r="B144" s="152">
        <v>91928</v>
      </c>
      <c r="C144" s="160" t="s">
        <v>664</v>
      </c>
      <c r="D144" s="148" t="s">
        <v>123</v>
      </c>
      <c r="E144" s="170"/>
      <c r="F144" s="166"/>
      <c r="G144" s="166"/>
      <c r="H144" s="167">
        <f>3*(25.45+34.3+9.36)</f>
        <v>207.32999999999998</v>
      </c>
      <c r="I144" s="166"/>
    </row>
    <row r="145" spans="1:9" ht="94.5" x14ac:dyDescent="0.2">
      <c r="A145" s="148" t="s">
        <v>318</v>
      </c>
      <c r="B145" s="152" t="s">
        <v>666</v>
      </c>
      <c r="C145" s="160" t="s">
        <v>665</v>
      </c>
      <c r="D145" s="148" t="s">
        <v>7</v>
      </c>
      <c r="E145" s="170"/>
      <c r="F145" s="166"/>
      <c r="G145" s="166"/>
      <c r="H145" s="167">
        <v>2</v>
      </c>
      <c r="I145" s="166"/>
    </row>
    <row r="146" spans="1:9" ht="54.75" x14ac:dyDescent="0.2">
      <c r="A146" s="148" t="s">
        <v>318</v>
      </c>
      <c r="B146" s="193">
        <v>93653</v>
      </c>
      <c r="C146" s="160" t="s">
        <v>667</v>
      </c>
      <c r="D146" s="148" t="s">
        <v>7</v>
      </c>
      <c r="E146" s="170"/>
      <c r="F146" s="166"/>
      <c r="G146" s="166"/>
      <c r="H146" s="167">
        <v>2</v>
      </c>
      <c r="I146" s="166"/>
    </row>
    <row r="147" spans="1:9" ht="54.75" x14ac:dyDescent="0.2">
      <c r="A147" s="148" t="s">
        <v>318</v>
      </c>
      <c r="B147" s="159">
        <v>93654</v>
      </c>
      <c r="C147" s="160" t="s">
        <v>668</v>
      </c>
      <c r="D147" s="148" t="s">
        <v>7</v>
      </c>
      <c r="E147" s="170"/>
      <c r="F147" s="166"/>
      <c r="G147" s="166"/>
      <c r="H147" s="167">
        <v>2</v>
      </c>
      <c r="I147" s="166"/>
    </row>
    <row r="148" spans="1:9" ht="54.75" x14ac:dyDescent="0.2">
      <c r="A148" s="148" t="s">
        <v>318</v>
      </c>
      <c r="B148" s="159">
        <v>93655</v>
      </c>
      <c r="C148" s="160" t="s">
        <v>669</v>
      </c>
      <c r="D148" s="148" t="s">
        <v>7</v>
      </c>
      <c r="E148" s="170"/>
      <c r="F148" s="166"/>
      <c r="G148" s="166"/>
      <c r="H148" s="167">
        <v>2</v>
      </c>
      <c r="I148" s="166"/>
    </row>
    <row r="149" spans="1:9" ht="54.75" x14ac:dyDescent="0.2">
      <c r="A149" s="148" t="s">
        <v>318</v>
      </c>
      <c r="B149" s="159" t="s">
        <v>671</v>
      </c>
      <c r="C149" s="160" t="s">
        <v>670</v>
      </c>
      <c r="D149" s="148" t="s">
        <v>7</v>
      </c>
      <c r="E149" s="170"/>
      <c r="F149" s="166"/>
      <c r="G149" s="166"/>
      <c r="H149" s="167">
        <v>2</v>
      </c>
      <c r="I149" s="166"/>
    </row>
    <row r="150" spans="1:9" x14ac:dyDescent="0.2">
      <c r="A150" s="15"/>
      <c r="B150" s="15"/>
      <c r="C150" s="94" t="s">
        <v>602</v>
      </c>
      <c r="D150" s="18"/>
      <c r="E150" s="33"/>
      <c r="F150" s="33"/>
      <c r="G150" s="33"/>
      <c r="H150" s="18"/>
      <c r="I150" s="33"/>
    </row>
    <row r="151" spans="1:9" ht="27.75" x14ac:dyDescent="0.2">
      <c r="A151" s="21" t="s">
        <v>318</v>
      </c>
      <c r="B151" s="19">
        <v>6149</v>
      </c>
      <c r="C151" s="20" t="s">
        <v>603</v>
      </c>
      <c r="D151" s="148" t="s">
        <v>39</v>
      </c>
      <c r="E151" s="23"/>
      <c r="F151" s="23"/>
      <c r="G151" s="23"/>
      <c r="H151" s="22">
        <v>12</v>
      </c>
      <c r="I151" s="166"/>
    </row>
    <row r="152" spans="1:9" ht="81" x14ac:dyDescent="0.2">
      <c r="A152" s="148" t="s">
        <v>318</v>
      </c>
      <c r="B152" s="152">
        <v>89957</v>
      </c>
      <c r="C152" s="82" t="s">
        <v>672</v>
      </c>
      <c r="D152" s="21" t="s">
        <v>604</v>
      </c>
      <c r="E152" s="23"/>
      <c r="F152" s="23"/>
      <c r="G152" s="23"/>
      <c r="H152" s="22">
        <v>32</v>
      </c>
      <c r="I152" s="166"/>
    </row>
    <row r="153" spans="1:9" ht="27.75" x14ac:dyDescent="0.2">
      <c r="A153" s="21" t="s">
        <v>320</v>
      </c>
      <c r="B153" s="19">
        <v>1679</v>
      </c>
      <c r="C153" s="20" t="s">
        <v>673</v>
      </c>
      <c r="D153" s="21" t="s">
        <v>604</v>
      </c>
      <c r="E153" s="23"/>
      <c r="F153" s="23"/>
      <c r="G153" s="23"/>
      <c r="H153" s="22">
        <v>20</v>
      </c>
      <c r="I153" s="166"/>
    </row>
    <row r="154" spans="1:9" ht="27.75" x14ac:dyDescent="0.2">
      <c r="A154" s="21" t="s">
        <v>320</v>
      </c>
      <c r="B154" s="19">
        <v>1678</v>
      </c>
      <c r="C154" s="20" t="s">
        <v>675</v>
      </c>
      <c r="D154" s="21" t="s">
        <v>604</v>
      </c>
      <c r="E154" s="23"/>
      <c r="F154" s="23"/>
      <c r="G154" s="23"/>
      <c r="H154" s="22">
        <v>4</v>
      </c>
      <c r="I154" s="166"/>
    </row>
    <row r="155" spans="1:9" ht="27.75" x14ac:dyDescent="0.2">
      <c r="A155" s="21" t="s">
        <v>320</v>
      </c>
      <c r="B155" s="19">
        <v>1683</v>
      </c>
      <c r="C155" s="20" t="s">
        <v>674</v>
      </c>
      <c r="D155" s="21" t="s">
        <v>604</v>
      </c>
      <c r="E155" s="23"/>
      <c r="F155" s="23"/>
      <c r="G155" s="23"/>
      <c r="H155" s="22">
        <v>14</v>
      </c>
      <c r="I155" s="166"/>
    </row>
    <row r="156" spans="1:9" ht="94.5" x14ac:dyDescent="0.2">
      <c r="A156" s="148" t="s">
        <v>318</v>
      </c>
      <c r="B156" s="19">
        <v>90694</v>
      </c>
      <c r="C156" s="20" t="s">
        <v>681</v>
      </c>
      <c r="D156" s="21" t="s">
        <v>123</v>
      </c>
      <c r="E156" s="23"/>
      <c r="F156" s="23"/>
      <c r="G156" s="23"/>
      <c r="H156" s="22">
        <f>10.67+2.43+14.4+14.4+15+9.6+16.44+18.85+3.13+9.8+10.47</f>
        <v>125.18999999999998</v>
      </c>
      <c r="I156" s="166"/>
    </row>
    <row r="157" spans="1:9" ht="27.75" x14ac:dyDescent="0.2">
      <c r="A157" s="148" t="s">
        <v>318</v>
      </c>
      <c r="B157" s="152">
        <v>88503</v>
      </c>
      <c r="C157" s="82" t="s">
        <v>676</v>
      </c>
      <c r="D157" s="148" t="s">
        <v>39</v>
      </c>
      <c r="E157" s="23"/>
      <c r="F157" s="23"/>
      <c r="G157" s="23"/>
      <c r="H157" s="22">
        <v>2</v>
      </c>
      <c r="I157" s="166"/>
    </row>
    <row r="158" spans="1:9" ht="68.25" x14ac:dyDescent="0.2">
      <c r="A158" s="21" t="s">
        <v>318</v>
      </c>
      <c r="B158" s="19">
        <v>729</v>
      </c>
      <c r="C158" s="20" t="s">
        <v>605</v>
      </c>
      <c r="D158" s="148" t="s">
        <v>39</v>
      </c>
      <c r="E158" s="23"/>
      <c r="F158" s="23"/>
      <c r="G158" s="23"/>
      <c r="H158" s="22">
        <v>1</v>
      </c>
      <c r="I158" s="166"/>
    </row>
    <row r="159" spans="1:9" x14ac:dyDescent="0.2">
      <c r="A159" s="21" t="s">
        <v>325</v>
      </c>
      <c r="B159" s="19">
        <v>8</v>
      </c>
      <c r="C159" s="20" t="s">
        <v>615</v>
      </c>
      <c r="D159" s="148" t="s">
        <v>39</v>
      </c>
      <c r="E159" s="23"/>
      <c r="F159" s="23"/>
      <c r="G159" s="23"/>
      <c r="H159" s="22">
        <v>1</v>
      </c>
      <c r="I159" s="166"/>
    </row>
    <row r="160" spans="1:9" ht="41.25" x14ac:dyDescent="0.2">
      <c r="A160" s="21" t="s">
        <v>318</v>
      </c>
      <c r="B160" s="19">
        <v>93358</v>
      </c>
      <c r="C160" s="20" t="s">
        <v>331</v>
      </c>
      <c r="D160" s="21" t="s">
        <v>253</v>
      </c>
      <c r="E160" s="166"/>
      <c r="F160" s="166"/>
      <c r="G160" s="166"/>
      <c r="H160" s="170">
        <f>E160*F160*G160</f>
        <v>0</v>
      </c>
      <c r="I160" s="166"/>
    </row>
    <row r="161" spans="1:9" ht="134.25" x14ac:dyDescent="0.2">
      <c r="A161" s="21" t="s">
        <v>318</v>
      </c>
      <c r="B161" s="19">
        <v>90087</v>
      </c>
      <c r="C161" s="20" t="s">
        <v>680</v>
      </c>
      <c r="D161" s="21" t="s">
        <v>253</v>
      </c>
      <c r="E161" s="196"/>
      <c r="F161" s="196"/>
      <c r="G161" s="175" t="s">
        <v>617</v>
      </c>
      <c r="H161" s="22">
        <f>(0.1*0.2*162.21)+(1*1.5*15*3)</f>
        <v>70.744200000000006</v>
      </c>
      <c r="I161" s="166"/>
    </row>
    <row r="162" spans="1:9" ht="120.75" x14ac:dyDescent="0.2">
      <c r="A162" s="21" t="s">
        <v>318</v>
      </c>
      <c r="B162" s="19">
        <v>9868</v>
      </c>
      <c r="C162" s="20" t="s">
        <v>677</v>
      </c>
      <c r="D162" s="148" t="s">
        <v>123</v>
      </c>
      <c r="E162" s="23"/>
      <c r="F162" s="23"/>
      <c r="G162" s="23" t="s">
        <v>616</v>
      </c>
      <c r="H162" s="22">
        <v>162.21</v>
      </c>
      <c r="I162" s="166"/>
    </row>
    <row r="163" spans="1:9" ht="81" x14ac:dyDescent="0.2">
      <c r="A163" s="148" t="s">
        <v>318</v>
      </c>
      <c r="B163" s="152">
        <v>98093</v>
      </c>
      <c r="C163" s="82" t="s">
        <v>678</v>
      </c>
      <c r="D163" s="148" t="s">
        <v>39</v>
      </c>
      <c r="E163" s="23"/>
      <c r="F163" s="23"/>
      <c r="G163" s="23"/>
      <c r="H163" s="22">
        <v>1</v>
      </c>
      <c r="I163" s="166"/>
    </row>
    <row r="164" spans="1:9" ht="81" x14ac:dyDescent="0.2">
      <c r="A164" s="148" t="s">
        <v>318</v>
      </c>
      <c r="B164" s="152">
        <v>98085</v>
      </c>
      <c r="C164" s="82" t="s">
        <v>679</v>
      </c>
      <c r="D164" s="148" t="s">
        <v>39</v>
      </c>
      <c r="E164" s="23"/>
      <c r="F164" s="23"/>
      <c r="G164" s="23"/>
      <c r="H164" s="22">
        <v>1</v>
      </c>
      <c r="I164" s="166"/>
    </row>
    <row r="165" spans="1:9" ht="27.75" x14ac:dyDescent="0.2">
      <c r="A165" s="21" t="s">
        <v>318</v>
      </c>
      <c r="B165" s="19">
        <v>83665</v>
      </c>
      <c r="C165" s="82" t="s">
        <v>553</v>
      </c>
      <c r="D165" s="21" t="s">
        <v>6</v>
      </c>
      <c r="E165" s="23"/>
      <c r="F165" s="23"/>
      <c r="G165" s="23"/>
      <c r="H165" s="22">
        <v>46.56</v>
      </c>
      <c r="I165" s="166"/>
    </row>
    <row r="166" spans="1:9" ht="27.75" x14ac:dyDescent="0.2">
      <c r="A166" s="21" t="s">
        <v>318</v>
      </c>
      <c r="B166" s="19">
        <v>83668</v>
      </c>
      <c r="C166" s="20" t="s">
        <v>372</v>
      </c>
      <c r="D166" s="21" t="s">
        <v>253</v>
      </c>
      <c r="E166" s="23"/>
      <c r="F166" s="23"/>
      <c r="G166" s="23"/>
      <c r="H166" s="22">
        <f>3*15*1*1</f>
        <v>45</v>
      </c>
      <c r="I166" s="166"/>
    </row>
    <row r="167" spans="1:9" ht="27.75" x14ac:dyDescent="0.2">
      <c r="A167" s="148" t="s">
        <v>325</v>
      </c>
      <c r="B167" s="152">
        <v>2</v>
      </c>
      <c r="C167" s="82" t="s">
        <v>555</v>
      </c>
      <c r="D167" s="148" t="s">
        <v>123</v>
      </c>
      <c r="E167" s="23"/>
      <c r="F167" s="23"/>
      <c r="G167" s="23"/>
      <c r="H167" s="22">
        <f>15*3</f>
        <v>45</v>
      </c>
      <c r="I167" s="166"/>
    </row>
    <row r="168" spans="1:9" x14ac:dyDescent="0.2">
      <c r="A168" s="98"/>
      <c r="B168" s="98"/>
      <c r="C168" s="173"/>
      <c r="D168" s="98"/>
      <c r="E168" s="98"/>
      <c r="F168" s="98"/>
      <c r="G168" s="174"/>
      <c r="H168" s="98"/>
      <c r="I168" s="166"/>
    </row>
    <row r="169" spans="1:9" x14ac:dyDescent="0.2">
      <c r="A169" s="15"/>
      <c r="B169" s="15"/>
      <c r="C169" s="94" t="s">
        <v>606</v>
      </c>
      <c r="D169" s="18"/>
      <c r="E169" s="33"/>
      <c r="F169" s="33"/>
      <c r="G169" s="33"/>
      <c r="H169" s="18"/>
      <c r="I169" s="18"/>
    </row>
    <row r="170" spans="1:9" ht="27.75" x14ac:dyDescent="0.2">
      <c r="A170" s="21" t="s">
        <v>320</v>
      </c>
      <c r="B170" s="19">
        <v>2066</v>
      </c>
      <c r="C170" s="20" t="s">
        <v>607</v>
      </c>
      <c r="D170" s="148" t="s">
        <v>39</v>
      </c>
      <c r="E170" s="23"/>
      <c r="F170" s="23"/>
      <c r="G170" s="23"/>
      <c r="H170" s="22">
        <v>14</v>
      </c>
      <c r="I170" s="166"/>
    </row>
    <row r="171" spans="1:9" ht="41.25" x14ac:dyDescent="0.2">
      <c r="A171" s="21" t="s">
        <v>318</v>
      </c>
      <c r="B171" s="19">
        <v>95469</v>
      </c>
      <c r="C171" s="20" t="s">
        <v>608</v>
      </c>
      <c r="D171" s="148" t="s">
        <v>39</v>
      </c>
      <c r="E171" s="23"/>
      <c r="F171" s="23"/>
      <c r="G171" s="23"/>
      <c r="H171" s="22">
        <v>14</v>
      </c>
      <c r="I171" s="166"/>
    </row>
    <row r="172" spans="1:9" ht="41.25" x14ac:dyDescent="0.2">
      <c r="A172" s="21" t="s">
        <v>318</v>
      </c>
      <c r="B172" s="19">
        <v>20269</v>
      </c>
      <c r="C172" s="20" t="s">
        <v>609</v>
      </c>
      <c r="D172" s="148" t="s">
        <v>39</v>
      </c>
      <c r="E172" s="23"/>
      <c r="F172" s="23"/>
      <c r="G172" s="23"/>
      <c r="H172" s="22">
        <v>12</v>
      </c>
      <c r="I172" s="166"/>
    </row>
    <row r="173" spans="1:9" ht="41.25" x14ac:dyDescent="0.2">
      <c r="A173" s="21" t="s">
        <v>318</v>
      </c>
      <c r="B173" s="19">
        <v>13415</v>
      </c>
      <c r="C173" s="20" t="s">
        <v>610</v>
      </c>
      <c r="D173" s="148" t="s">
        <v>39</v>
      </c>
      <c r="E173" s="23"/>
      <c r="F173" s="23"/>
      <c r="G173" s="23"/>
      <c r="H173" s="22">
        <v>12</v>
      </c>
      <c r="I173" s="166"/>
    </row>
    <row r="174" spans="1:9" ht="41.25" x14ac:dyDescent="0.2">
      <c r="A174" s="21" t="s">
        <v>318</v>
      </c>
      <c r="B174" s="19">
        <v>11681</v>
      </c>
      <c r="C174" s="20" t="s">
        <v>611</v>
      </c>
      <c r="D174" s="148" t="s">
        <v>39</v>
      </c>
      <c r="E174" s="23"/>
      <c r="F174" s="23"/>
      <c r="G174" s="23"/>
      <c r="H174" s="22">
        <v>12</v>
      </c>
      <c r="I174" s="166"/>
    </row>
    <row r="175" spans="1:9" ht="81" x14ac:dyDescent="0.2">
      <c r="A175" s="21" t="s">
        <v>318</v>
      </c>
      <c r="B175" s="19" t="s">
        <v>612</v>
      </c>
      <c r="C175" s="20" t="s">
        <v>613</v>
      </c>
      <c r="D175" s="148" t="s">
        <v>39</v>
      </c>
      <c r="E175" s="23"/>
      <c r="F175" s="23"/>
      <c r="G175" s="23"/>
      <c r="H175" s="22">
        <v>4</v>
      </c>
      <c r="I175" s="166"/>
    </row>
    <row r="176" spans="1:9" x14ac:dyDescent="0.2">
      <c r="A176" s="98"/>
      <c r="B176" s="98"/>
      <c r="C176" s="173"/>
      <c r="D176" s="98"/>
      <c r="E176" s="98"/>
      <c r="F176" s="98"/>
      <c r="G176" s="174"/>
      <c r="H176" s="98"/>
      <c r="I176" s="166"/>
    </row>
    <row r="177" spans="1:9" x14ac:dyDescent="0.2">
      <c r="A177" s="15"/>
      <c r="B177" s="15"/>
      <c r="C177" s="94" t="s">
        <v>5</v>
      </c>
      <c r="D177" s="18"/>
      <c r="E177" s="33"/>
      <c r="F177" s="33"/>
      <c r="G177" s="33"/>
      <c r="H177" s="18"/>
      <c r="I177" s="18"/>
    </row>
    <row r="178" spans="1:9" ht="27.75" x14ac:dyDescent="0.2">
      <c r="A178" s="21" t="s">
        <v>318</v>
      </c>
      <c r="B178" s="19">
        <v>38364</v>
      </c>
      <c r="C178" s="20" t="s">
        <v>614</v>
      </c>
      <c r="D178" s="21" t="s">
        <v>123</v>
      </c>
      <c r="E178" s="23" t="s">
        <v>618</v>
      </c>
      <c r="F178" s="23"/>
      <c r="G178" s="23"/>
      <c r="H178" s="22">
        <f>2*2*2.45*0.5</f>
        <v>4.9000000000000004</v>
      </c>
      <c r="I178" s="166"/>
    </row>
    <row r="179" spans="1:9" ht="41.25" x14ac:dyDescent="0.2">
      <c r="A179" s="21" t="s">
        <v>320</v>
      </c>
      <c r="B179" s="19">
        <v>4458</v>
      </c>
      <c r="C179" s="20" t="s">
        <v>799</v>
      </c>
      <c r="D179" s="21" t="s">
        <v>6</v>
      </c>
      <c r="E179" s="23"/>
      <c r="F179" s="23"/>
      <c r="G179" s="23"/>
      <c r="H179" s="22">
        <v>48.24</v>
      </c>
      <c r="I179" s="166"/>
    </row>
    <row r="180" spans="1:9" x14ac:dyDescent="0.2">
      <c r="A180" s="257"/>
      <c r="B180" s="257"/>
      <c r="C180" s="259"/>
      <c r="D180" s="257"/>
      <c r="E180" s="257"/>
      <c r="F180" s="257"/>
      <c r="G180" s="258"/>
      <c r="H180" s="67"/>
      <c r="I180" s="67"/>
    </row>
    <row r="181" spans="1:9" x14ac:dyDescent="0.2">
      <c r="A181" s="205"/>
      <c r="B181" s="205"/>
      <c r="C181" s="205"/>
      <c r="D181" s="205"/>
      <c r="E181" s="205"/>
      <c r="F181" s="205"/>
      <c r="G181" s="207"/>
      <c r="H181" s="37"/>
      <c r="I181" s="37"/>
    </row>
    <row r="182" spans="1:9" x14ac:dyDescent="0.2">
      <c r="A182" s="14"/>
      <c r="B182" s="15"/>
      <c r="C182" s="16" t="s">
        <v>5</v>
      </c>
      <c r="D182" s="17"/>
      <c r="E182" s="18"/>
      <c r="F182" s="24"/>
      <c r="G182" s="34"/>
      <c r="H182" s="24"/>
      <c r="I182" s="34"/>
    </row>
    <row r="183" spans="1:9" ht="94.5" x14ac:dyDescent="0.2">
      <c r="A183" s="148" t="s">
        <v>325</v>
      </c>
      <c r="B183" s="152">
        <v>1</v>
      </c>
      <c r="C183" s="82" t="s">
        <v>375</v>
      </c>
      <c r="D183" s="148" t="s">
        <v>6</v>
      </c>
      <c r="E183" s="171" t="s">
        <v>595</v>
      </c>
      <c r="F183" s="172" t="s">
        <v>596</v>
      </c>
      <c r="G183" s="172" t="s">
        <v>597</v>
      </c>
      <c r="H183" s="172" t="s">
        <v>598</v>
      </c>
      <c r="I183" s="169">
        <f>(241.25*5)+(85.38*2)</f>
        <v>1377.01</v>
      </c>
    </row>
    <row r="184" spans="1:9" x14ac:dyDescent="0.2">
      <c r="A184" s="21" t="s">
        <v>320</v>
      </c>
      <c r="B184" s="19">
        <v>2431</v>
      </c>
      <c r="C184" s="20" t="s">
        <v>373</v>
      </c>
      <c r="D184" s="21" t="s">
        <v>45</v>
      </c>
      <c r="E184" s="170"/>
      <c r="F184" s="166"/>
      <c r="G184" s="166"/>
      <c r="H184" s="167">
        <v>1</v>
      </c>
      <c r="I184" s="166"/>
    </row>
    <row r="185" spans="1:9" ht="41.25" x14ac:dyDescent="0.2">
      <c r="A185" s="21" t="s">
        <v>320</v>
      </c>
      <c r="B185" s="19">
        <v>2426</v>
      </c>
      <c r="C185" s="20" t="s">
        <v>374</v>
      </c>
      <c r="D185" s="21" t="s">
        <v>45</v>
      </c>
      <c r="E185" s="170"/>
      <c r="F185" s="166"/>
      <c r="G185" s="166"/>
      <c r="H185" s="167">
        <v>1</v>
      </c>
      <c r="I185" s="166"/>
    </row>
    <row r="186" spans="1:9" x14ac:dyDescent="0.2">
      <c r="A186" s="209"/>
      <c r="B186" s="209"/>
      <c r="C186" s="209"/>
      <c r="D186" s="209"/>
      <c r="E186" s="209"/>
      <c r="F186" s="209"/>
      <c r="G186" s="210"/>
      <c r="H186" s="36"/>
      <c r="I186" s="36"/>
    </row>
    <row r="187" spans="1:9" x14ac:dyDescent="0.2">
      <c r="A187"/>
      <c r="B187"/>
      <c r="C187"/>
      <c r="D187"/>
      <c r="E187"/>
      <c r="F187"/>
      <c r="G187"/>
      <c r="H187"/>
      <c r="I187"/>
    </row>
    <row r="188" spans="1:9" x14ac:dyDescent="0.2">
      <c r="A188"/>
      <c r="B188"/>
      <c r="C188"/>
      <c r="D188"/>
      <c r="E188"/>
      <c r="F188"/>
      <c r="G188"/>
      <c r="H188"/>
      <c r="I188"/>
    </row>
    <row r="189" spans="1:9" x14ac:dyDescent="0.2">
      <c r="A189" s="14"/>
      <c r="B189" s="15"/>
      <c r="C189" s="16" t="s">
        <v>627</v>
      </c>
      <c r="D189" s="17"/>
      <c r="E189" s="18"/>
      <c r="F189" s="24"/>
      <c r="G189" s="34"/>
      <c r="H189" s="24"/>
      <c r="I189" s="34"/>
    </row>
    <row r="190" spans="1:9" ht="78.75" customHeight="1" x14ac:dyDescent="0.2">
      <c r="A190" s="21" t="s">
        <v>318</v>
      </c>
      <c r="B190" s="21">
        <v>96385</v>
      </c>
      <c r="C190" s="20" t="s">
        <v>347</v>
      </c>
      <c r="D190" s="21" t="s">
        <v>253</v>
      </c>
      <c r="E190" s="252" t="s">
        <v>636</v>
      </c>
      <c r="F190" s="253"/>
      <c r="G190" s="179" t="s">
        <v>635</v>
      </c>
      <c r="H190" s="22">
        <f>(17.7*1.5*0.9)+(73.8*1)</f>
        <v>97.694999999999993</v>
      </c>
      <c r="I190" s="169"/>
    </row>
    <row r="191" spans="1:9" ht="41.25" x14ac:dyDescent="0.2">
      <c r="A191" s="21" t="s">
        <v>318</v>
      </c>
      <c r="B191" s="19">
        <v>96620</v>
      </c>
      <c r="C191" s="20" t="s">
        <v>628</v>
      </c>
      <c r="D191" s="21" t="s">
        <v>253</v>
      </c>
      <c r="E191" s="45">
        <v>34.270000000000003</v>
      </c>
      <c r="F191" s="46">
        <v>0.1</v>
      </c>
      <c r="G191" s="172" t="s">
        <v>637</v>
      </c>
      <c r="H191" s="22">
        <f>E191*F191</f>
        <v>3.4270000000000005</v>
      </c>
      <c r="I191" s="169"/>
    </row>
    <row r="192" spans="1:9" ht="81" x14ac:dyDescent="0.2">
      <c r="A192" s="21" t="s">
        <v>318</v>
      </c>
      <c r="B192" s="19">
        <v>94990</v>
      </c>
      <c r="C192" s="20" t="s">
        <v>629</v>
      </c>
      <c r="D192" s="21" t="s">
        <v>253</v>
      </c>
      <c r="E192" s="45">
        <f>11.3+184.93</f>
        <v>196.23000000000002</v>
      </c>
      <c r="F192" s="45">
        <v>0.06</v>
      </c>
      <c r="G192" s="172" t="s">
        <v>638</v>
      </c>
      <c r="H192" s="22">
        <f>E192*F192</f>
        <v>11.773800000000001</v>
      </c>
      <c r="I192" s="169"/>
    </row>
    <row r="193" spans="1:9" ht="108" x14ac:dyDescent="0.2">
      <c r="A193" s="21" t="s">
        <v>318</v>
      </c>
      <c r="B193" s="19">
        <v>94275</v>
      </c>
      <c r="C193" s="20" t="s">
        <v>685</v>
      </c>
      <c r="D193" s="21" t="s">
        <v>123</v>
      </c>
      <c r="E193" s="172"/>
      <c r="F193" s="172"/>
      <c r="G193" s="172"/>
      <c r="H193" s="22">
        <f>20.86+34.4+11.02+5.02+5.01+2.01+16.2+4.3+5.96+6.51+1.59</f>
        <v>112.88000000000001</v>
      </c>
      <c r="I193" s="169"/>
    </row>
    <row r="194" spans="1:9" ht="27.75" x14ac:dyDescent="0.2">
      <c r="A194" s="21" t="s">
        <v>318</v>
      </c>
      <c r="B194" s="19">
        <v>84862</v>
      </c>
      <c r="C194" s="20" t="s">
        <v>630</v>
      </c>
      <c r="D194" s="148" t="s">
        <v>123</v>
      </c>
      <c r="E194" s="172"/>
      <c r="F194" s="172"/>
      <c r="G194" s="172"/>
      <c r="H194" s="22">
        <v>46.599999999999994</v>
      </c>
      <c r="I194" s="169"/>
    </row>
  </sheetData>
  <mergeCells count="68">
    <mergeCell ref="I105:I106"/>
    <mergeCell ref="A107:A108"/>
    <mergeCell ref="B107:B108"/>
    <mergeCell ref="C107:C108"/>
    <mergeCell ref="D107:D108"/>
    <mergeCell ref="I40:I42"/>
    <mergeCell ref="A97:A98"/>
    <mergeCell ref="B97:B98"/>
    <mergeCell ref="C97:C98"/>
    <mergeCell ref="D97:D98"/>
    <mergeCell ref="A40:A42"/>
    <mergeCell ref="B40:B42"/>
    <mergeCell ref="C40:C42"/>
    <mergeCell ref="D40:D42"/>
    <mergeCell ref="A48:A49"/>
    <mergeCell ref="B48:B49"/>
    <mergeCell ref="C48:C49"/>
    <mergeCell ref="D48:D49"/>
    <mergeCell ref="A78:G78"/>
    <mergeCell ref="I31:I33"/>
    <mergeCell ref="A34:A37"/>
    <mergeCell ref="B34:B37"/>
    <mergeCell ref="C34:C37"/>
    <mergeCell ref="D34:D37"/>
    <mergeCell ref="C31:C33"/>
    <mergeCell ref="B31:B33"/>
    <mergeCell ref="A31:A33"/>
    <mergeCell ref="D31:D33"/>
    <mergeCell ref="C26:C27"/>
    <mergeCell ref="B26:B27"/>
    <mergeCell ref="A26:A27"/>
    <mergeCell ref="D26:D27"/>
    <mergeCell ref="A28:A29"/>
    <mergeCell ref="B28:B29"/>
    <mergeCell ref="C28:C29"/>
    <mergeCell ref="D28:D29"/>
    <mergeCell ref="A186:G186"/>
    <mergeCell ref="A92:G92"/>
    <mergeCell ref="A93:G93"/>
    <mergeCell ref="A103:G103"/>
    <mergeCell ref="A110:G110"/>
    <mergeCell ref="A114:G114"/>
    <mergeCell ref="A119:G119"/>
    <mergeCell ref="A124:G124"/>
    <mergeCell ref="A130:G130"/>
    <mergeCell ref="A137:G137"/>
    <mergeCell ref="A180:G180"/>
    <mergeCell ref="A181:G181"/>
    <mergeCell ref="A105:A106"/>
    <mergeCell ref="B105:B106"/>
    <mergeCell ref="C105:C106"/>
    <mergeCell ref="D105:D106"/>
    <mergeCell ref="A9:I9"/>
    <mergeCell ref="A6:I8"/>
    <mergeCell ref="E25:F25"/>
    <mergeCell ref="E190:F190"/>
    <mergeCell ref="A1:I5"/>
    <mergeCell ref="A88:G88"/>
    <mergeCell ref="A22:G22"/>
    <mergeCell ref="H23:I23"/>
    <mergeCell ref="A44:G44"/>
    <mergeCell ref="A52:G52"/>
    <mergeCell ref="A56:G56"/>
    <mergeCell ref="A60:G60"/>
    <mergeCell ref="A64:G64"/>
    <mergeCell ref="A68:G68"/>
    <mergeCell ref="A69:G69"/>
    <mergeCell ref="H70:I7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/>
  <dimension ref="A1:P192"/>
  <sheetViews>
    <sheetView topLeftCell="A162" zoomScale="85" zoomScaleNormal="85" workbookViewId="0" xr3:uid="{842E5F09-E766-5B8D-85AF-A39847EA96FD}">
      <selection activeCell="D175" sqref="D175"/>
    </sheetView>
  </sheetViews>
  <sheetFormatPr defaultRowHeight="15" x14ac:dyDescent="0.2"/>
  <cols>
    <col min="1" max="1" width="16.54296875" customWidth="1"/>
    <col min="2" max="2" width="55.15234375" customWidth="1"/>
    <col min="4" max="4" width="11.43359375" customWidth="1"/>
    <col min="5" max="5" width="18.29296875" bestFit="1" customWidth="1"/>
    <col min="6" max="6" width="14.125" bestFit="1" customWidth="1"/>
    <col min="10" max="10" width="13.71875" bestFit="1" customWidth="1"/>
  </cols>
  <sheetData>
    <row r="1" spans="1:16" x14ac:dyDescent="0.2">
      <c r="A1" s="42" t="s">
        <v>111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6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6" x14ac:dyDescent="0.2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6" x14ac:dyDescent="0.2">
      <c r="A4" s="289" t="s">
        <v>12</v>
      </c>
      <c r="B4" s="289"/>
      <c r="C4" s="289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6" x14ac:dyDescent="0.2">
      <c r="A5" s="68" t="s">
        <v>13</v>
      </c>
      <c r="B5" s="68" t="s">
        <v>14</v>
      </c>
      <c r="C5" s="68" t="s">
        <v>15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</row>
    <row r="6" spans="1:16" ht="68.25" x14ac:dyDescent="0.2">
      <c r="A6" s="69" t="s">
        <v>586</v>
      </c>
      <c r="B6" s="69" t="s">
        <v>585</v>
      </c>
      <c r="C6" s="70" t="s">
        <v>17</v>
      </c>
      <c r="D6" s="42"/>
      <c r="E6" s="42"/>
      <c r="F6" s="42"/>
      <c r="G6" s="42"/>
      <c r="H6" s="116"/>
      <c r="I6" s="116"/>
      <c r="J6" s="116"/>
      <c r="K6" s="116"/>
      <c r="L6" s="116"/>
      <c r="M6" s="116"/>
      <c r="N6" s="116"/>
      <c r="O6" s="95"/>
      <c r="P6" s="95"/>
    </row>
    <row r="7" spans="1:16" x14ac:dyDescent="0.2">
      <c r="A7" s="42"/>
      <c r="B7" s="42"/>
      <c r="C7" s="42"/>
      <c r="D7" s="42"/>
      <c r="E7" s="42"/>
      <c r="F7" s="42"/>
      <c r="G7" s="42"/>
      <c r="H7" s="116"/>
      <c r="I7" s="116"/>
      <c r="J7" s="116"/>
      <c r="K7" s="116"/>
      <c r="L7" s="116"/>
      <c r="M7" s="116"/>
      <c r="N7" s="116"/>
      <c r="O7" s="95"/>
      <c r="P7" s="95"/>
    </row>
    <row r="8" spans="1:16" x14ac:dyDescent="0.2">
      <c r="A8" s="289" t="s">
        <v>18</v>
      </c>
      <c r="B8" s="289"/>
      <c r="C8" s="289"/>
      <c r="D8" s="289"/>
      <c r="E8" s="289"/>
      <c r="F8" s="289"/>
      <c r="G8" s="42"/>
      <c r="H8" s="290" t="s">
        <v>18</v>
      </c>
      <c r="I8" s="290"/>
      <c r="J8" s="290"/>
      <c r="K8" s="290"/>
      <c r="L8" s="290"/>
      <c r="M8" s="290"/>
      <c r="N8" s="290"/>
      <c r="O8" s="95"/>
      <c r="P8" s="95"/>
    </row>
    <row r="9" spans="1:16" ht="27.75" x14ac:dyDescent="0.2">
      <c r="A9" s="68" t="s">
        <v>13</v>
      </c>
      <c r="B9" s="68" t="s">
        <v>19</v>
      </c>
      <c r="C9" s="68" t="s">
        <v>20</v>
      </c>
      <c r="D9" s="68" t="s">
        <v>21</v>
      </c>
      <c r="E9" s="68" t="s">
        <v>142</v>
      </c>
      <c r="F9" s="68" t="s">
        <v>23</v>
      </c>
      <c r="G9" s="42"/>
      <c r="H9" s="117" t="s">
        <v>127</v>
      </c>
      <c r="I9" s="117" t="s">
        <v>13</v>
      </c>
      <c r="J9" s="117" t="s">
        <v>19</v>
      </c>
      <c r="K9" s="117" t="s">
        <v>20</v>
      </c>
      <c r="L9" s="117" t="s">
        <v>21</v>
      </c>
      <c r="M9" s="117" t="s">
        <v>142</v>
      </c>
      <c r="N9" s="117" t="s">
        <v>23</v>
      </c>
      <c r="O9" s="95"/>
      <c r="P9" s="95"/>
    </row>
    <row r="10" spans="1:16" x14ac:dyDescent="0.2">
      <c r="A10" s="69">
        <v>88315</v>
      </c>
      <c r="B10" s="69" t="s">
        <v>587</v>
      </c>
      <c r="C10" s="71" t="s">
        <v>26</v>
      </c>
      <c r="D10" s="74">
        <v>0.5</v>
      </c>
      <c r="E10" s="74">
        <v>15.8</v>
      </c>
      <c r="F10" s="74">
        <f>D10*E10</f>
        <v>7.9</v>
      </c>
      <c r="G10" s="42"/>
      <c r="H10" s="118"/>
      <c r="I10" s="119"/>
      <c r="J10" s="119"/>
      <c r="K10" s="118"/>
      <c r="L10" s="120"/>
      <c r="M10" s="120"/>
      <c r="N10" s="120"/>
      <c r="O10" s="95"/>
      <c r="P10" s="95"/>
    </row>
    <row r="11" spans="1:16" x14ac:dyDescent="0.2">
      <c r="A11" s="162">
        <v>88316</v>
      </c>
      <c r="B11" s="162" t="s">
        <v>151</v>
      </c>
      <c r="C11" s="71" t="s">
        <v>26</v>
      </c>
      <c r="D11" s="163">
        <v>0.5</v>
      </c>
      <c r="E11" s="163">
        <v>12.7</v>
      </c>
      <c r="F11" s="74">
        <f>D11*E11</f>
        <v>6.35</v>
      </c>
      <c r="G11" s="42"/>
      <c r="H11" s="118"/>
      <c r="I11" s="119"/>
      <c r="J11" s="119"/>
      <c r="K11" s="118"/>
      <c r="L11" s="120"/>
      <c r="M11" s="120"/>
      <c r="N11" s="120"/>
      <c r="O11" s="95"/>
      <c r="P11" s="95"/>
    </row>
    <row r="12" spans="1:16" ht="41.25" x14ac:dyDescent="0.2">
      <c r="A12" s="162">
        <v>7167</v>
      </c>
      <c r="B12" s="162" t="s">
        <v>588</v>
      </c>
      <c r="C12" s="151" t="s">
        <v>6</v>
      </c>
      <c r="D12" s="163">
        <v>1.05</v>
      </c>
      <c r="E12" s="163">
        <v>18.809999999999999</v>
      </c>
      <c r="F12" s="74">
        <f>D12*E12</f>
        <v>19.750499999999999</v>
      </c>
      <c r="G12" s="42"/>
      <c r="H12" s="118"/>
      <c r="I12" s="119"/>
      <c r="J12" s="119"/>
      <c r="K12" s="118"/>
      <c r="L12" s="120"/>
      <c r="M12" s="120"/>
      <c r="N12" s="120"/>
      <c r="O12" s="95"/>
      <c r="P12" s="95"/>
    </row>
    <row r="13" spans="1:16" ht="41.25" x14ac:dyDescent="0.2">
      <c r="A13" s="162">
        <v>7696</v>
      </c>
      <c r="B13" s="162" t="s">
        <v>589</v>
      </c>
      <c r="C13" s="151" t="s">
        <v>123</v>
      </c>
      <c r="D13" s="163">
        <v>0.69</v>
      </c>
      <c r="E13" s="163">
        <v>40.520000000000003</v>
      </c>
      <c r="F13" s="74">
        <f>D13*E13</f>
        <v>27.9588</v>
      </c>
      <c r="G13" s="42"/>
      <c r="H13" s="118"/>
      <c r="I13" s="119"/>
      <c r="J13" s="119"/>
      <c r="K13" s="118"/>
      <c r="L13" s="120"/>
      <c r="M13" s="120"/>
      <c r="N13" s="120"/>
      <c r="O13" s="95"/>
      <c r="P13" s="95"/>
    </row>
    <row r="14" spans="1:16" ht="27.75" x14ac:dyDescent="0.2">
      <c r="A14" s="69" t="s">
        <v>268</v>
      </c>
      <c r="B14" s="70" t="s">
        <v>283</v>
      </c>
      <c r="C14" s="71" t="s">
        <v>133</v>
      </c>
      <c r="D14" s="163">
        <f>0.15*0.15*0.7</f>
        <v>1.575E-2</v>
      </c>
      <c r="E14" s="74">
        <v>296.95</v>
      </c>
      <c r="F14" s="74">
        <f t="shared" ref="F14" si="0">E14*D14</f>
        <v>4.6769625000000001</v>
      </c>
      <c r="G14" s="42"/>
      <c r="H14" s="118"/>
      <c r="I14" s="119"/>
      <c r="J14" s="119"/>
      <c r="K14" s="118"/>
      <c r="L14" s="120"/>
      <c r="M14" s="120"/>
      <c r="N14" s="120"/>
      <c r="O14" s="95"/>
      <c r="P14" s="95"/>
    </row>
    <row r="15" spans="1:16" x14ac:dyDescent="0.2">
      <c r="A15" s="289" t="s">
        <v>28</v>
      </c>
      <c r="B15" s="289"/>
      <c r="C15" s="289"/>
      <c r="D15" s="289"/>
      <c r="E15" s="289"/>
      <c r="F15" s="289"/>
      <c r="G15" s="42"/>
      <c r="H15" s="118"/>
      <c r="I15" s="116"/>
      <c r="J15" s="116"/>
      <c r="K15" s="116"/>
      <c r="L15" s="116"/>
      <c r="M15" s="116"/>
      <c r="N15" s="116"/>
      <c r="O15" s="95"/>
      <c r="P15" s="95"/>
    </row>
    <row r="16" spans="1:16" ht="27.75" x14ac:dyDescent="0.2">
      <c r="A16" s="68" t="s">
        <v>29</v>
      </c>
      <c r="B16" s="68" t="s">
        <v>30</v>
      </c>
      <c r="C16" s="68" t="s">
        <v>31</v>
      </c>
      <c r="D16" s="68" t="s">
        <v>141</v>
      </c>
      <c r="E16" s="68" t="s">
        <v>32</v>
      </c>
      <c r="F16" s="68" t="s">
        <v>33</v>
      </c>
      <c r="G16" s="42"/>
      <c r="H16" s="118"/>
      <c r="I16" s="116"/>
      <c r="J16" s="116"/>
      <c r="K16" s="116"/>
      <c r="L16" s="116"/>
      <c r="M16" s="116"/>
      <c r="N16" s="116"/>
      <c r="O16" s="95"/>
      <c r="P16" s="95"/>
    </row>
    <row r="17" spans="1:16" x14ac:dyDescent="0.2">
      <c r="A17" s="70">
        <v>0</v>
      </c>
      <c r="B17" s="164">
        <f>SUM(F12:F14)</f>
        <v>52.386262500000001</v>
      </c>
      <c r="C17" s="164">
        <f>SUM(F10:F11)</f>
        <v>14.25</v>
      </c>
      <c r="D17" s="70">
        <v>0</v>
      </c>
      <c r="E17" s="70">
        <v>0</v>
      </c>
      <c r="F17" s="72">
        <f>B17+C17</f>
        <v>66.636262500000001</v>
      </c>
      <c r="G17" s="42"/>
      <c r="H17" s="116"/>
      <c r="I17" s="116"/>
      <c r="J17" s="116"/>
      <c r="K17" s="116"/>
      <c r="L17" s="116"/>
      <c r="M17" s="116"/>
      <c r="N17" s="116"/>
      <c r="O17" s="95"/>
      <c r="P17" s="95"/>
    </row>
    <row r="18" spans="1:16" x14ac:dyDescent="0.2">
      <c r="A18" s="42"/>
      <c r="B18" s="42"/>
      <c r="C18" s="42"/>
      <c r="D18" s="42"/>
      <c r="E18" s="42"/>
      <c r="F18" s="42"/>
      <c r="G18" s="42"/>
      <c r="H18" s="116"/>
      <c r="I18" s="116"/>
      <c r="J18" s="116"/>
      <c r="K18" s="116"/>
      <c r="L18" s="116"/>
      <c r="M18" s="116"/>
      <c r="N18" s="116"/>
      <c r="O18" s="95"/>
      <c r="P18" s="95"/>
    </row>
    <row r="19" spans="1:16" x14ac:dyDescent="0.2">
      <c r="A19" s="289" t="s">
        <v>35</v>
      </c>
      <c r="B19" s="289"/>
      <c r="C19" s="289"/>
      <c r="D19" s="289"/>
      <c r="E19" s="289"/>
      <c r="F19" s="289"/>
      <c r="G19" s="42"/>
      <c r="H19" s="116"/>
      <c r="I19" s="116"/>
      <c r="J19" s="116"/>
      <c r="K19" s="116"/>
      <c r="L19" s="116"/>
      <c r="M19" s="116"/>
      <c r="N19" s="116"/>
      <c r="O19" s="95"/>
      <c r="P19" s="95"/>
    </row>
    <row r="20" spans="1:16" x14ac:dyDescent="0.2">
      <c r="A20" s="68" t="s">
        <v>13</v>
      </c>
      <c r="B20" s="68" t="s">
        <v>36</v>
      </c>
      <c r="C20" s="68" t="s">
        <v>20</v>
      </c>
      <c r="D20" s="68" t="s">
        <v>21</v>
      </c>
      <c r="E20" s="68" t="s">
        <v>142</v>
      </c>
      <c r="F20" s="68" t="s">
        <v>23</v>
      </c>
      <c r="G20" s="42"/>
      <c r="H20" s="116"/>
      <c r="I20" s="116"/>
      <c r="J20" s="116"/>
      <c r="K20" s="116"/>
      <c r="L20" s="116"/>
      <c r="M20" s="116"/>
      <c r="N20" s="116"/>
      <c r="O20" s="95"/>
      <c r="P20" s="95"/>
    </row>
    <row r="21" spans="1:16" ht="27.75" x14ac:dyDescent="0.2">
      <c r="A21" s="69" t="s">
        <v>200</v>
      </c>
      <c r="B21" s="70" t="s">
        <v>201</v>
      </c>
      <c r="C21" s="71" t="s">
        <v>26</v>
      </c>
      <c r="D21" s="71">
        <v>59395</v>
      </c>
      <c r="E21" s="71">
        <v>1.56</v>
      </c>
      <c r="F21" s="71">
        <v>9.27</v>
      </c>
      <c r="G21" s="42"/>
      <c r="H21" s="116"/>
      <c r="I21" s="116"/>
      <c r="J21" s="116"/>
      <c r="K21" s="116"/>
      <c r="L21" s="116"/>
      <c r="M21" s="116"/>
      <c r="N21" s="116"/>
      <c r="O21" s="95"/>
      <c r="P21" s="95"/>
    </row>
    <row r="22" spans="1:16" x14ac:dyDescent="0.2">
      <c r="A22" s="69" t="s">
        <v>254</v>
      </c>
      <c r="B22" s="70" t="s">
        <v>255</v>
      </c>
      <c r="C22" s="71" t="s">
        <v>128</v>
      </c>
      <c r="D22" s="71">
        <v>3.2000000000000001E-2</v>
      </c>
      <c r="E22" s="71">
        <v>12.21</v>
      </c>
      <c r="F22" s="71">
        <v>0.39</v>
      </c>
      <c r="G22" s="42"/>
      <c r="H22" s="116"/>
      <c r="I22" s="116"/>
      <c r="J22" s="116"/>
      <c r="K22" s="116"/>
      <c r="L22" s="116"/>
      <c r="M22" s="116"/>
      <c r="N22" s="116"/>
      <c r="O22" s="95"/>
      <c r="P22" s="95"/>
    </row>
    <row r="23" spans="1:16" ht="27.75" x14ac:dyDescent="0.2">
      <c r="A23" s="69" t="s">
        <v>270</v>
      </c>
      <c r="B23" s="70" t="s">
        <v>271</v>
      </c>
      <c r="C23" s="71" t="s">
        <v>133</v>
      </c>
      <c r="D23" s="71">
        <v>1.4200000000000001E-2</v>
      </c>
      <c r="E23" s="71">
        <v>85</v>
      </c>
      <c r="F23" s="71">
        <v>1.21</v>
      </c>
      <c r="G23" s="42"/>
      <c r="H23" s="116"/>
      <c r="I23" s="116"/>
      <c r="J23" s="116"/>
      <c r="K23" s="116"/>
      <c r="L23" s="116"/>
      <c r="M23" s="116"/>
      <c r="N23" s="116"/>
      <c r="O23" s="95"/>
      <c r="P23" s="95"/>
    </row>
    <row r="24" spans="1:16" x14ac:dyDescent="0.2">
      <c r="A24" s="69" t="s">
        <v>202</v>
      </c>
      <c r="B24" s="70" t="s">
        <v>203</v>
      </c>
      <c r="C24" s="71" t="s">
        <v>39</v>
      </c>
      <c r="D24" s="71">
        <v>1.55E-2</v>
      </c>
      <c r="E24" s="71">
        <v>24.11</v>
      </c>
      <c r="F24" s="71">
        <v>0.37</v>
      </c>
      <c r="G24" s="42"/>
      <c r="H24" s="116"/>
      <c r="I24" s="116"/>
      <c r="J24" s="116"/>
      <c r="K24" s="116"/>
      <c r="L24" s="116"/>
      <c r="M24" s="116"/>
      <c r="N24" s="116"/>
      <c r="O24" s="95"/>
      <c r="P24" s="95"/>
    </row>
    <row r="25" spans="1:16" x14ac:dyDescent="0.2">
      <c r="A25" s="69" t="s">
        <v>204</v>
      </c>
      <c r="B25" s="70" t="s">
        <v>205</v>
      </c>
      <c r="C25" s="71" t="s">
        <v>39</v>
      </c>
      <c r="D25" s="71">
        <v>4.7300000000000002E-2</v>
      </c>
      <c r="E25" s="71">
        <v>8.17</v>
      </c>
      <c r="F25" s="71">
        <v>0.39</v>
      </c>
      <c r="G25" s="42"/>
      <c r="H25" s="116"/>
      <c r="I25" s="116"/>
      <c r="J25" s="116"/>
      <c r="K25" s="116"/>
      <c r="L25" s="116"/>
      <c r="M25" s="116"/>
      <c r="N25" s="116"/>
      <c r="O25" s="95"/>
      <c r="P25" s="95"/>
    </row>
    <row r="26" spans="1:16" ht="41.25" x14ac:dyDescent="0.2">
      <c r="A26" s="69" t="s">
        <v>272</v>
      </c>
      <c r="B26" s="70" t="s">
        <v>273</v>
      </c>
      <c r="C26" s="71" t="s">
        <v>39</v>
      </c>
      <c r="D26" s="71">
        <v>0</v>
      </c>
      <c r="E26" s="71" t="s">
        <v>284</v>
      </c>
      <c r="F26" s="71">
        <v>0</v>
      </c>
      <c r="G26" s="42"/>
      <c r="H26" s="116"/>
      <c r="I26" s="116"/>
      <c r="J26" s="116"/>
      <c r="K26" s="116"/>
      <c r="L26" s="116"/>
      <c r="M26" s="116"/>
      <c r="N26" s="116"/>
      <c r="O26" s="95"/>
      <c r="P26" s="95"/>
    </row>
    <row r="27" spans="1:16" x14ac:dyDescent="0.2">
      <c r="A27" s="69" t="s">
        <v>206</v>
      </c>
      <c r="B27" s="70" t="s">
        <v>207</v>
      </c>
      <c r="C27" s="71" t="s">
        <v>39</v>
      </c>
      <c r="D27" s="71">
        <v>1.8E-3</v>
      </c>
      <c r="E27" s="71">
        <v>144.75</v>
      </c>
      <c r="F27" s="71">
        <v>0.26</v>
      </c>
      <c r="G27" s="42"/>
      <c r="H27" s="116"/>
      <c r="I27" s="116"/>
      <c r="J27" s="116"/>
      <c r="K27" s="116"/>
      <c r="L27" s="116"/>
      <c r="M27" s="116"/>
      <c r="N27" s="116"/>
      <c r="O27" s="95"/>
      <c r="P27" s="95"/>
    </row>
    <row r="28" spans="1:16" x14ac:dyDescent="0.2">
      <c r="A28" s="69" t="s">
        <v>43</v>
      </c>
      <c r="B28" s="70" t="s">
        <v>44</v>
      </c>
      <c r="C28" s="71" t="s">
        <v>45</v>
      </c>
      <c r="D28" s="71">
        <v>9.4999999999999998E-3</v>
      </c>
      <c r="E28" s="71">
        <v>38.97</v>
      </c>
      <c r="F28" s="71">
        <v>0.37</v>
      </c>
      <c r="G28" s="42"/>
      <c r="H28" s="116"/>
      <c r="I28" s="116"/>
      <c r="J28" s="116"/>
      <c r="K28" s="116"/>
      <c r="L28" s="116"/>
      <c r="M28" s="116"/>
      <c r="N28" s="116"/>
      <c r="O28" s="95"/>
      <c r="P28" s="95"/>
    </row>
    <row r="29" spans="1:16" x14ac:dyDescent="0.2">
      <c r="A29" s="69" t="s">
        <v>274</v>
      </c>
      <c r="B29" s="70" t="s">
        <v>275</v>
      </c>
      <c r="C29" s="71" t="s">
        <v>26</v>
      </c>
      <c r="D29" s="71">
        <v>10119</v>
      </c>
      <c r="E29" s="71">
        <v>12.88</v>
      </c>
      <c r="F29" s="71">
        <v>13.03</v>
      </c>
      <c r="G29" s="42"/>
      <c r="H29" s="116"/>
      <c r="I29" s="116"/>
      <c r="J29" s="116"/>
      <c r="K29" s="116"/>
      <c r="L29" s="116"/>
      <c r="M29" s="116"/>
      <c r="N29" s="116"/>
      <c r="O29" s="95"/>
      <c r="P29" s="95"/>
    </row>
    <row r="30" spans="1:16" ht="27.75" x14ac:dyDescent="0.2">
      <c r="A30" s="69" t="s">
        <v>56</v>
      </c>
      <c r="B30" s="70" t="s">
        <v>57</v>
      </c>
      <c r="C30" s="71" t="s">
        <v>39</v>
      </c>
      <c r="D30" s="71">
        <v>4.1999999999999997E-3</v>
      </c>
      <c r="E30" s="71">
        <v>117.14</v>
      </c>
      <c r="F30" s="71">
        <v>0.49</v>
      </c>
      <c r="G30" s="42"/>
      <c r="H30" s="116"/>
      <c r="I30" s="116"/>
      <c r="J30" s="116"/>
      <c r="K30" s="116"/>
      <c r="L30" s="116"/>
      <c r="M30" s="116"/>
      <c r="N30" s="116"/>
      <c r="O30" s="95"/>
      <c r="P30" s="95"/>
    </row>
    <row r="31" spans="1:16" x14ac:dyDescent="0.2">
      <c r="A31" s="69" t="s">
        <v>276</v>
      </c>
      <c r="B31" s="70" t="s">
        <v>277</v>
      </c>
      <c r="C31" s="71" t="s">
        <v>128</v>
      </c>
      <c r="D31" s="71">
        <v>58529</v>
      </c>
      <c r="E31" s="71">
        <v>0.52</v>
      </c>
      <c r="F31" s="71">
        <v>3.04</v>
      </c>
      <c r="G31" s="42"/>
      <c r="H31" s="116"/>
      <c r="I31" s="116"/>
      <c r="J31" s="116"/>
      <c r="K31" s="116"/>
      <c r="L31" s="116"/>
      <c r="M31" s="116"/>
      <c r="N31" s="116"/>
      <c r="O31" s="95"/>
      <c r="P31" s="95"/>
    </row>
    <row r="32" spans="1:16" x14ac:dyDescent="0.2">
      <c r="A32" s="69" t="s">
        <v>278</v>
      </c>
      <c r="B32" s="70" t="s">
        <v>279</v>
      </c>
      <c r="C32" s="71" t="s">
        <v>269</v>
      </c>
      <c r="D32" s="71">
        <v>2.98E-2</v>
      </c>
      <c r="E32" s="71">
        <v>0.51</v>
      </c>
      <c r="F32" s="71">
        <v>0.02</v>
      </c>
      <c r="G32" s="42"/>
      <c r="H32" s="116"/>
      <c r="I32" s="116"/>
      <c r="J32" s="116"/>
      <c r="K32" s="116"/>
      <c r="L32" s="116"/>
      <c r="M32" s="116"/>
      <c r="N32" s="116"/>
      <c r="O32" s="95"/>
      <c r="P32" s="95"/>
    </row>
    <row r="33" spans="1:16" x14ac:dyDescent="0.2">
      <c r="A33" s="69" t="s">
        <v>210</v>
      </c>
      <c r="B33" s="70" t="s">
        <v>211</v>
      </c>
      <c r="C33" s="71" t="s">
        <v>39</v>
      </c>
      <c r="D33" s="71">
        <v>1.1999999999999999E-3</v>
      </c>
      <c r="E33" s="71">
        <v>218.09</v>
      </c>
      <c r="F33" s="71">
        <v>0.26</v>
      </c>
      <c r="G33" s="42"/>
      <c r="H33" s="116"/>
      <c r="I33" s="116"/>
      <c r="J33" s="116"/>
      <c r="K33" s="116"/>
      <c r="L33" s="116"/>
      <c r="M33" s="116"/>
      <c r="N33" s="116"/>
      <c r="O33" s="95"/>
      <c r="P33" s="95"/>
    </row>
    <row r="34" spans="1:16" x14ac:dyDescent="0.2">
      <c r="A34" s="69" t="s">
        <v>212</v>
      </c>
      <c r="B34" s="70" t="s">
        <v>213</v>
      </c>
      <c r="C34" s="71" t="s">
        <v>39</v>
      </c>
      <c r="D34" s="71">
        <v>0</v>
      </c>
      <c r="E34" s="71">
        <v>617.65</v>
      </c>
      <c r="F34" s="71">
        <v>0</v>
      </c>
      <c r="G34" s="42"/>
      <c r="H34" s="116"/>
      <c r="I34" s="116"/>
      <c r="J34" s="116"/>
      <c r="K34" s="116"/>
      <c r="L34" s="116"/>
      <c r="M34" s="116"/>
      <c r="N34" s="116"/>
      <c r="O34" s="95"/>
      <c r="P34" s="95"/>
    </row>
    <row r="35" spans="1:16" ht="27.75" x14ac:dyDescent="0.2">
      <c r="A35" s="69" t="s">
        <v>214</v>
      </c>
      <c r="B35" s="70" t="s">
        <v>215</v>
      </c>
      <c r="C35" s="71" t="s">
        <v>39</v>
      </c>
      <c r="D35" s="71">
        <v>5.0000000000000001E-4</v>
      </c>
      <c r="E35" s="71">
        <v>664.5</v>
      </c>
      <c r="F35" s="71">
        <v>0.33</v>
      </c>
      <c r="G35" s="42"/>
      <c r="H35" s="116"/>
      <c r="I35" s="116"/>
      <c r="J35" s="116"/>
      <c r="K35" s="116"/>
      <c r="L35" s="116"/>
      <c r="M35" s="116"/>
      <c r="N35" s="116"/>
      <c r="O35" s="95"/>
      <c r="P35" s="95"/>
    </row>
    <row r="36" spans="1:16" ht="21" customHeight="1" x14ac:dyDescent="0.2">
      <c r="A36" s="69" t="s">
        <v>216</v>
      </c>
      <c r="B36" s="70" t="s">
        <v>217</v>
      </c>
      <c r="C36" s="71" t="s">
        <v>26</v>
      </c>
      <c r="D36" s="71">
        <v>59395</v>
      </c>
      <c r="E36" s="71">
        <v>0.37</v>
      </c>
      <c r="F36" s="71">
        <v>2.2000000000000002</v>
      </c>
      <c r="G36" s="42"/>
      <c r="H36" s="116"/>
      <c r="I36" s="116"/>
      <c r="J36" s="116"/>
      <c r="K36" s="116"/>
      <c r="L36" s="116"/>
      <c r="M36" s="116"/>
      <c r="N36" s="116"/>
      <c r="O36" s="95"/>
      <c r="P36" s="95"/>
    </row>
    <row r="37" spans="1:16" ht="21" customHeight="1" x14ac:dyDescent="0.2">
      <c r="A37" s="69" t="s">
        <v>218</v>
      </c>
      <c r="B37" s="70" t="s">
        <v>219</v>
      </c>
      <c r="C37" s="71" t="s">
        <v>39</v>
      </c>
      <c r="D37" s="71">
        <v>5.3900000000000003E-2</v>
      </c>
      <c r="E37" s="71">
        <v>5.08</v>
      </c>
      <c r="F37" s="71">
        <v>0.27</v>
      </c>
      <c r="G37" s="42"/>
      <c r="H37" s="116"/>
      <c r="I37" s="116"/>
      <c r="J37" s="116"/>
      <c r="K37" s="116"/>
      <c r="L37" s="116"/>
      <c r="M37" s="116"/>
      <c r="N37" s="116"/>
      <c r="O37" s="95"/>
      <c r="P37" s="95"/>
    </row>
    <row r="38" spans="1:16" x14ac:dyDescent="0.2">
      <c r="A38" s="69" t="s">
        <v>222</v>
      </c>
      <c r="B38" s="70" t="s">
        <v>223</v>
      </c>
      <c r="C38" s="71" t="s">
        <v>39</v>
      </c>
      <c r="D38" s="71">
        <v>1.6E-2</v>
      </c>
      <c r="E38" s="71">
        <v>6.62</v>
      </c>
      <c r="F38" s="71">
        <v>0.11</v>
      </c>
      <c r="G38" s="42"/>
      <c r="H38" s="116"/>
      <c r="I38" s="116"/>
      <c r="J38" s="116"/>
      <c r="K38" s="116"/>
      <c r="L38" s="116"/>
      <c r="M38" s="116"/>
      <c r="N38" s="116"/>
      <c r="O38" s="95"/>
      <c r="P38" s="95"/>
    </row>
    <row r="39" spans="1:16" ht="21" customHeight="1" x14ac:dyDescent="0.2">
      <c r="A39" s="69" t="s">
        <v>224</v>
      </c>
      <c r="B39" s="70" t="s">
        <v>285</v>
      </c>
      <c r="C39" s="71" t="s">
        <v>39</v>
      </c>
      <c r="D39" s="71">
        <v>0</v>
      </c>
      <c r="E39" s="71">
        <v>685.09</v>
      </c>
      <c r="F39" s="71">
        <v>0</v>
      </c>
      <c r="G39" s="42"/>
      <c r="H39" s="116"/>
      <c r="I39" s="116"/>
      <c r="J39" s="116"/>
      <c r="K39" s="116"/>
      <c r="L39" s="116"/>
      <c r="M39" s="116"/>
      <c r="N39" s="116"/>
      <c r="O39" s="95"/>
      <c r="P39" s="95"/>
    </row>
    <row r="40" spans="1:16" x14ac:dyDescent="0.2">
      <c r="A40" s="69" t="s">
        <v>73</v>
      </c>
      <c r="B40" s="70" t="s">
        <v>74</v>
      </c>
      <c r="C40" s="71" t="s">
        <v>45</v>
      </c>
      <c r="D40" s="71">
        <v>8.1299999999999997E-2</v>
      </c>
      <c r="E40" s="71">
        <v>7.3</v>
      </c>
      <c r="F40" s="71">
        <v>0.59</v>
      </c>
      <c r="G40" s="42"/>
      <c r="H40" s="116"/>
      <c r="I40" s="116"/>
      <c r="J40" s="116"/>
      <c r="K40" s="116"/>
      <c r="L40" s="116"/>
      <c r="M40" s="116"/>
      <c r="N40" s="116"/>
      <c r="O40" s="95"/>
      <c r="P40" s="95"/>
    </row>
    <row r="41" spans="1:16" x14ac:dyDescent="0.2">
      <c r="A41" s="69" t="s">
        <v>280</v>
      </c>
      <c r="B41" s="70" t="s">
        <v>281</v>
      </c>
      <c r="C41" s="71" t="s">
        <v>26</v>
      </c>
      <c r="D41" s="71">
        <v>2.3199999999999998E-2</v>
      </c>
      <c r="E41" s="71">
        <v>12.62</v>
      </c>
      <c r="F41" s="71">
        <v>0.28999999999999998</v>
      </c>
      <c r="G41" s="42"/>
      <c r="H41" s="116"/>
      <c r="I41" s="116"/>
      <c r="J41" s="116"/>
      <c r="K41" s="116"/>
      <c r="L41" s="116"/>
      <c r="M41" s="116"/>
      <c r="N41" s="116"/>
      <c r="O41" s="95"/>
      <c r="P41" s="95"/>
    </row>
    <row r="42" spans="1:16" ht="27.75" x14ac:dyDescent="0.2">
      <c r="A42" s="69" t="s">
        <v>282</v>
      </c>
      <c r="B42" s="70" t="s">
        <v>286</v>
      </c>
      <c r="C42" s="71" t="s">
        <v>133</v>
      </c>
      <c r="D42" s="71">
        <v>1.06E-2</v>
      </c>
      <c r="E42" s="71">
        <v>70</v>
      </c>
      <c r="F42" s="71">
        <v>0.74</v>
      </c>
      <c r="G42" s="42"/>
      <c r="H42" s="116"/>
      <c r="I42" s="116"/>
      <c r="J42" s="116"/>
      <c r="K42" s="116"/>
      <c r="L42" s="116"/>
      <c r="M42" s="116"/>
      <c r="N42" s="116"/>
      <c r="O42" s="95"/>
      <c r="P42" s="95"/>
    </row>
    <row r="43" spans="1:16" x14ac:dyDescent="0.2">
      <c r="A43" s="69" t="s">
        <v>129</v>
      </c>
      <c r="B43" s="70" t="s">
        <v>130</v>
      </c>
      <c r="C43" s="71" t="s">
        <v>26</v>
      </c>
      <c r="D43" s="71">
        <v>10171</v>
      </c>
      <c r="E43" s="71">
        <v>13.74</v>
      </c>
      <c r="F43" s="71">
        <v>13.97</v>
      </c>
      <c r="G43" s="42"/>
      <c r="H43" s="116"/>
      <c r="I43" s="116"/>
      <c r="J43" s="116"/>
      <c r="K43" s="116"/>
      <c r="L43" s="116"/>
      <c r="M43" s="116"/>
      <c r="N43" s="116"/>
      <c r="O43" s="95"/>
      <c r="P43" s="95"/>
    </row>
    <row r="44" spans="1:16" x14ac:dyDescent="0.2">
      <c r="A44" s="69" t="s">
        <v>256</v>
      </c>
      <c r="B44" s="70" t="s">
        <v>257</v>
      </c>
      <c r="C44" s="71" t="s">
        <v>128</v>
      </c>
      <c r="D44" s="71">
        <v>0.04</v>
      </c>
      <c r="E44" s="71">
        <v>10.15</v>
      </c>
      <c r="F44" s="71">
        <v>0.41</v>
      </c>
      <c r="G44" s="42"/>
      <c r="H44" s="116"/>
      <c r="I44" s="116"/>
      <c r="J44" s="116"/>
      <c r="K44" s="116"/>
      <c r="L44" s="116"/>
      <c r="M44" s="116"/>
      <c r="N44" s="116"/>
      <c r="O44" s="95"/>
      <c r="P44" s="95"/>
    </row>
    <row r="45" spans="1:16" x14ac:dyDescent="0.2">
      <c r="A45" s="69" t="s">
        <v>230</v>
      </c>
      <c r="B45" s="70" t="s">
        <v>231</v>
      </c>
      <c r="C45" s="71" t="s">
        <v>39</v>
      </c>
      <c r="D45" s="71">
        <v>7.1000000000000004E-3</v>
      </c>
      <c r="E45" s="71">
        <v>138.04</v>
      </c>
      <c r="F45" s="71">
        <v>0.98</v>
      </c>
      <c r="G45" s="42"/>
      <c r="H45" s="116"/>
      <c r="I45" s="116"/>
      <c r="J45" s="116"/>
      <c r="K45" s="116"/>
      <c r="L45" s="116"/>
      <c r="M45" s="116"/>
      <c r="N45" s="116"/>
      <c r="O45" s="95"/>
      <c r="P45" s="95"/>
    </row>
    <row r="46" spans="1:16" x14ac:dyDescent="0.2">
      <c r="A46" s="69" t="s">
        <v>232</v>
      </c>
      <c r="B46" s="70" t="s">
        <v>233</v>
      </c>
      <c r="C46" s="71" t="s">
        <v>185</v>
      </c>
      <c r="D46" s="71">
        <v>8.9999999999999993E-3</v>
      </c>
      <c r="E46" s="71">
        <v>14.76</v>
      </c>
      <c r="F46" s="71">
        <v>0.13</v>
      </c>
      <c r="G46" s="42"/>
      <c r="H46" s="116"/>
      <c r="I46" s="116"/>
      <c r="J46" s="116"/>
      <c r="K46" s="116"/>
      <c r="L46" s="116"/>
      <c r="M46" s="116"/>
      <c r="N46" s="116"/>
      <c r="O46" s="95"/>
      <c r="P46" s="95"/>
    </row>
    <row r="47" spans="1:16" x14ac:dyDescent="0.2">
      <c r="A47" s="69" t="s">
        <v>234</v>
      </c>
      <c r="B47" s="70" t="s">
        <v>235</v>
      </c>
      <c r="C47" s="71" t="s">
        <v>39</v>
      </c>
      <c r="D47" s="71">
        <v>0.66239999999999999</v>
      </c>
      <c r="E47" s="71">
        <v>0.9</v>
      </c>
      <c r="F47" s="71">
        <v>0.6</v>
      </c>
      <c r="G47" s="42"/>
      <c r="H47" s="116"/>
      <c r="I47" s="116"/>
      <c r="J47" s="116"/>
      <c r="K47" s="116"/>
      <c r="L47" s="116"/>
      <c r="M47" s="116"/>
      <c r="N47" s="116"/>
      <c r="O47" s="95"/>
      <c r="P47" s="95"/>
    </row>
    <row r="48" spans="1:16" x14ac:dyDescent="0.2">
      <c r="A48" s="69" t="s">
        <v>236</v>
      </c>
      <c r="B48" s="70" t="s">
        <v>237</v>
      </c>
      <c r="C48" s="71" t="s">
        <v>39</v>
      </c>
      <c r="D48" s="71">
        <v>8.9999999999999993E-3</v>
      </c>
      <c r="E48" s="71">
        <v>9</v>
      </c>
      <c r="F48" s="71">
        <v>0.08</v>
      </c>
      <c r="G48" s="42"/>
      <c r="H48" s="116"/>
      <c r="I48" s="116"/>
      <c r="J48" s="116"/>
      <c r="K48" s="116"/>
      <c r="L48" s="116"/>
      <c r="M48" s="116"/>
      <c r="N48" s="116"/>
      <c r="O48" s="95"/>
      <c r="P48" s="95"/>
    </row>
    <row r="49" spans="1:16" x14ac:dyDescent="0.2">
      <c r="A49" s="69" t="s">
        <v>238</v>
      </c>
      <c r="B49" s="70" t="s">
        <v>239</v>
      </c>
      <c r="C49" s="71" t="s">
        <v>39</v>
      </c>
      <c r="D49" s="71">
        <v>8.9999999999999993E-3</v>
      </c>
      <c r="E49" s="71">
        <v>19.96</v>
      </c>
      <c r="F49" s="71">
        <v>0.18</v>
      </c>
      <c r="G49" s="42"/>
      <c r="H49" s="116"/>
      <c r="I49" s="116"/>
      <c r="J49" s="116"/>
      <c r="K49" s="116"/>
      <c r="L49" s="116"/>
      <c r="M49" s="116"/>
      <c r="N49" s="116"/>
      <c r="O49" s="95"/>
      <c r="P49" s="95"/>
    </row>
    <row r="50" spans="1:16" x14ac:dyDescent="0.2">
      <c r="A50" s="69" t="s">
        <v>240</v>
      </c>
      <c r="B50" s="70" t="s">
        <v>241</v>
      </c>
      <c r="C50" s="71" t="s">
        <v>26</v>
      </c>
      <c r="D50" s="71">
        <v>59395</v>
      </c>
      <c r="E50" s="71">
        <v>0.02</v>
      </c>
      <c r="F50" s="71">
        <v>0.12</v>
      </c>
      <c r="G50" s="42"/>
      <c r="H50" s="116"/>
      <c r="I50" s="116"/>
      <c r="J50" s="116"/>
      <c r="K50" s="116"/>
      <c r="L50" s="116"/>
      <c r="M50" s="116"/>
      <c r="N50" s="116"/>
      <c r="O50" s="95"/>
      <c r="P50" s="95"/>
    </row>
    <row r="51" spans="1:16" x14ac:dyDescent="0.2">
      <c r="A51" s="69" t="s">
        <v>242</v>
      </c>
      <c r="B51" s="70" t="s">
        <v>243</v>
      </c>
      <c r="C51" s="71" t="s">
        <v>39</v>
      </c>
      <c r="D51" s="71">
        <v>5.0000000000000001E-4</v>
      </c>
      <c r="E51" s="71">
        <v>347.41</v>
      </c>
      <c r="F51" s="71">
        <v>0.17</v>
      </c>
      <c r="G51" s="42"/>
      <c r="H51" s="116"/>
      <c r="I51" s="116"/>
      <c r="J51" s="116"/>
      <c r="K51" s="116"/>
      <c r="L51" s="116"/>
      <c r="M51" s="116"/>
      <c r="N51" s="116"/>
      <c r="O51" s="95"/>
      <c r="P51" s="95"/>
    </row>
    <row r="52" spans="1:16" x14ac:dyDescent="0.2">
      <c r="A52" s="69" t="s">
        <v>131</v>
      </c>
      <c r="B52" s="70" t="s">
        <v>132</v>
      </c>
      <c r="C52" s="71" t="s">
        <v>26</v>
      </c>
      <c r="D52" s="71">
        <v>0.50460000000000005</v>
      </c>
      <c r="E52" s="71">
        <v>13.74</v>
      </c>
      <c r="F52" s="71">
        <v>6.93</v>
      </c>
      <c r="G52" s="42"/>
      <c r="H52" s="42"/>
      <c r="I52" s="42"/>
      <c r="J52" s="42"/>
      <c r="K52" s="42"/>
      <c r="L52" s="42"/>
      <c r="M52" s="42"/>
      <c r="N52" s="42"/>
    </row>
    <row r="53" spans="1:16" x14ac:dyDescent="0.2">
      <c r="A53" s="69" t="s">
        <v>24</v>
      </c>
      <c r="B53" s="70" t="s">
        <v>25</v>
      </c>
      <c r="C53" s="71" t="s">
        <v>26</v>
      </c>
      <c r="D53" s="71">
        <v>34749</v>
      </c>
      <c r="E53" s="71">
        <v>9.4700000000000006</v>
      </c>
      <c r="F53" s="71">
        <v>32.909999999999997</v>
      </c>
      <c r="G53" s="42"/>
      <c r="H53" s="42"/>
      <c r="I53" s="42"/>
      <c r="J53" s="42"/>
      <c r="K53" s="42"/>
      <c r="L53" s="42"/>
      <c r="M53" s="42"/>
      <c r="N53" s="42"/>
    </row>
    <row r="54" spans="1:16" ht="27.75" x14ac:dyDescent="0.2">
      <c r="A54" s="69" t="s">
        <v>258</v>
      </c>
      <c r="B54" s="70" t="s">
        <v>259</v>
      </c>
      <c r="C54" s="71" t="s">
        <v>17</v>
      </c>
      <c r="D54" s="71">
        <v>4.8000000000000001E-2</v>
      </c>
      <c r="E54" s="71">
        <v>32.01</v>
      </c>
      <c r="F54" s="71">
        <v>1.54</v>
      </c>
      <c r="G54" s="42"/>
      <c r="H54" s="42"/>
      <c r="I54" s="42"/>
      <c r="J54" s="42"/>
      <c r="K54" s="42"/>
      <c r="L54" s="42"/>
      <c r="M54" s="42"/>
      <c r="N54" s="42"/>
    </row>
    <row r="55" spans="1:16" ht="27.75" x14ac:dyDescent="0.2">
      <c r="A55" s="69" t="s">
        <v>244</v>
      </c>
      <c r="B55" s="70" t="s">
        <v>245</v>
      </c>
      <c r="C55" s="71" t="s">
        <v>39</v>
      </c>
      <c r="D55" s="71">
        <v>6.4999999999999997E-3</v>
      </c>
      <c r="E55" s="71">
        <v>108.6</v>
      </c>
      <c r="F55" s="71">
        <v>0.71</v>
      </c>
      <c r="G55" s="42"/>
      <c r="H55" s="42"/>
      <c r="I55" s="42"/>
      <c r="J55" s="42"/>
      <c r="K55" s="42"/>
      <c r="L55" s="42"/>
      <c r="M55" s="42"/>
      <c r="N55" s="42"/>
    </row>
    <row r="56" spans="1:16" x14ac:dyDescent="0.2">
      <c r="A56" s="69" t="s">
        <v>260</v>
      </c>
      <c r="B56" s="70" t="s">
        <v>261</v>
      </c>
      <c r="C56" s="71" t="s">
        <v>39</v>
      </c>
      <c r="D56" s="71">
        <v>0.4</v>
      </c>
      <c r="E56" s="71">
        <v>36.659999999999997</v>
      </c>
      <c r="F56" s="71">
        <v>14.66</v>
      </c>
      <c r="G56" s="42"/>
      <c r="H56" s="42"/>
      <c r="I56" s="42"/>
      <c r="J56" s="42"/>
      <c r="K56" s="42"/>
      <c r="L56" s="42"/>
      <c r="M56" s="42"/>
      <c r="N56" s="42"/>
    </row>
    <row r="57" spans="1:16" ht="41.25" x14ac:dyDescent="0.2">
      <c r="A57" s="69" t="s">
        <v>264</v>
      </c>
      <c r="B57" s="70" t="s">
        <v>265</v>
      </c>
      <c r="C57" s="71" t="s">
        <v>17</v>
      </c>
      <c r="D57" s="71">
        <v>1.1000000000000001</v>
      </c>
      <c r="E57" s="71">
        <v>28.25</v>
      </c>
      <c r="F57" s="71">
        <v>31.08</v>
      </c>
      <c r="G57" s="42"/>
      <c r="H57" s="42"/>
      <c r="I57" s="42"/>
      <c r="J57" s="42"/>
      <c r="K57" s="42"/>
      <c r="L57" s="42"/>
      <c r="M57" s="42"/>
      <c r="N57" s="42"/>
    </row>
    <row r="58" spans="1:16" ht="27.75" x14ac:dyDescent="0.2">
      <c r="A58" s="69" t="s">
        <v>246</v>
      </c>
      <c r="B58" s="70" t="s">
        <v>247</v>
      </c>
      <c r="C58" s="71" t="s">
        <v>26</v>
      </c>
      <c r="D58" s="71">
        <v>59395</v>
      </c>
      <c r="E58" s="71">
        <v>0.5</v>
      </c>
      <c r="F58" s="71">
        <v>2.97</v>
      </c>
      <c r="G58" s="42"/>
      <c r="H58" s="42"/>
      <c r="I58" s="42"/>
      <c r="J58" s="42"/>
      <c r="K58" s="42"/>
      <c r="L58" s="42"/>
      <c r="M58" s="42"/>
      <c r="N58" s="42"/>
    </row>
    <row r="59" spans="1:16" ht="27.75" x14ac:dyDescent="0.2">
      <c r="A59" s="69" t="s">
        <v>248</v>
      </c>
      <c r="B59" s="70" t="s">
        <v>249</v>
      </c>
      <c r="C59" s="71" t="s">
        <v>39</v>
      </c>
      <c r="D59" s="71">
        <v>4.1999999999999997E-3</v>
      </c>
      <c r="E59" s="71">
        <v>95.41</v>
      </c>
      <c r="F59" s="71">
        <v>0.4</v>
      </c>
      <c r="G59" s="42"/>
      <c r="H59" s="42"/>
      <c r="I59" s="42"/>
      <c r="J59" s="42"/>
      <c r="K59" s="42"/>
      <c r="L59" s="42"/>
      <c r="M59" s="42"/>
      <c r="N59" s="42"/>
    </row>
    <row r="60" spans="1:16" ht="27.75" x14ac:dyDescent="0.2">
      <c r="A60" s="69" t="s">
        <v>262</v>
      </c>
      <c r="B60" s="70" t="s">
        <v>263</v>
      </c>
      <c r="C60" s="71" t="s">
        <v>123</v>
      </c>
      <c r="D60" s="71">
        <v>0.72</v>
      </c>
      <c r="E60" s="71">
        <v>39.71</v>
      </c>
      <c r="F60" s="71">
        <v>28.59</v>
      </c>
      <c r="G60" s="42"/>
      <c r="H60" s="42"/>
      <c r="I60" s="42"/>
      <c r="J60" s="42"/>
      <c r="K60" s="42"/>
      <c r="L60" s="42"/>
      <c r="M60" s="42"/>
      <c r="N60" s="42"/>
    </row>
    <row r="62" spans="1:16" x14ac:dyDescent="0.2">
      <c r="A62" s="42" t="s">
        <v>126</v>
      </c>
      <c r="B62" s="42"/>
      <c r="C62" s="42"/>
      <c r="D62" s="42"/>
      <c r="E62" s="42"/>
      <c r="F62" s="42"/>
    </row>
    <row r="63" spans="1:16" x14ac:dyDescent="0.2">
      <c r="A63" s="42"/>
      <c r="B63" s="42"/>
      <c r="C63" s="42"/>
      <c r="D63" s="42"/>
      <c r="E63" s="42"/>
      <c r="F63" s="42"/>
    </row>
    <row r="64" spans="1:16" x14ac:dyDescent="0.2">
      <c r="A64" s="42"/>
      <c r="B64" s="42"/>
      <c r="C64" s="42"/>
      <c r="D64" s="42"/>
      <c r="E64" s="42"/>
      <c r="F64" s="42"/>
    </row>
    <row r="65" spans="1:6" x14ac:dyDescent="0.2">
      <c r="A65" s="289" t="s">
        <v>12</v>
      </c>
      <c r="B65" s="289"/>
      <c r="C65" s="289"/>
      <c r="D65" s="42"/>
      <c r="E65" s="42"/>
      <c r="F65" s="42"/>
    </row>
    <row r="66" spans="1:6" x14ac:dyDescent="0.2">
      <c r="A66" s="68" t="s">
        <v>13</v>
      </c>
      <c r="B66" s="68" t="s">
        <v>14</v>
      </c>
      <c r="C66" s="68" t="s">
        <v>15</v>
      </c>
      <c r="D66" s="42"/>
      <c r="E66" s="42"/>
      <c r="F66" s="42"/>
    </row>
    <row r="67" spans="1:6" x14ac:dyDescent="0.2">
      <c r="A67" s="69" t="s">
        <v>143</v>
      </c>
      <c r="B67" s="69" t="s">
        <v>554</v>
      </c>
      <c r="C67" s="70" t="s">
        <v>10</v>
      </c>
      <c r="D67" s="42"/>
      <c r="E67" s="42"/>
      <c r="F67" s="42"/>
    </row>
    <row r="68" spans="1:6" x14ac:dyDescent="0.2">
      <c r="A68" s="42"/>
      <c r="B68" s="42"/>
      <c r="C68" s="42"/>
      <c r="D68" s="42"/>
      <c r="E68" s="42"/>
      <c r="F68" s="42"/>
    </row>
    <row r="69" spans="1:6" x14ac:dyDescent="0.2">
      <c r="A69" s="289" t="s">
        <v>18</v>
      </c>
      <c r="B69" s="289"/>
      <c r="C69" s="289"/>
      <c r="D69" s="289"/>
      <c r="E69" s="289"/>
      <c r="F69" s="289"/>
    </row>
    <row r="70" spans="1:6" x14ac:dyDescent="0.2">
      <c r="A70" s="68" t="s">
        <v>13</v>
      </c>
      <c r="B70" s="68" t="s">
        <v>19</v>
      </c>
      <c r="C70" s="68" t="s">
        <v>20</v>
      </c>
      <c r="D70" s="68" t="s">
        <v>21</v>
      </c>
      <c r="E70" s="68" t="s">
        <v>22</v>
      </c>
      <c r="F70" s="68" t="s">
        <v>23</v>
      </c>
    </row>
    <row r="71" spans="1:6" ht="27.75" x14ac:dyDescent="0.2">
      <c r="A71" s="69" t="s">
        <v>145</v>
      </c>
      <c r="B71" s="69" t="s">
        <v>146</v>
      </c>
      <c r="C71" s="70" t="s">
        <v>10</v>
      </c>
      <c r="D71" s="75">
        <v>1.05</v>
      </c>
      <c r="E71" s="74">
        <v>10.63</v>
      </c>
      <c r="F71" s="74">
        <f t="shared" ref="F71:F73" si="1">E71*D71</f>
        <v>11.161500000000002</v>
      </c>
    </row>
    <row r="72" spans="1:6" ht="27.75" x14ac:dyDescent="0.2">
      <c r="A72" s="69" t="s">
        <v>147</v>
      </c>
      <c r="B72" s="69" t="s">
        <v>148</v>
      </c>
      <c r="C72" s="70" t="s">
        <v>149</v>
      </c>
      <c r="D72" s="71">
        <v>0.02</v>
      </c>
      <c r="E72" s="74">
        <v>18.93</v>
      </c>
      <c r="F72" s="74">
        <f t="shared" si="1"/>
        <v>0.37859999999999999</v>
      </c>
    </row>
    <row r="73" spans="1:6" x14ac:dyDescent="0.2">
      <c r="A73" s="69" t="s">
        <v>150</v>
      </c>
      <c r="B73" s="69" t="s">
        <v>151</v>
      </c>
      <c r="C73" s="70" t="s">
        <v>149</v>
      </c>
      <c r="D73" s="71">
        <v>0.1</v>
      </c>
      <c r="E73" s="74">
        <v>12</v>
      </c>
      <c r="F73" s="74">
        <f t="shared" si="1"/>
        <v>1.2000000000000002</v>
      </c>
    </row>
    <row r="74" spans="1:6" x14ac:dyDescent="0.2">
      <c r="A74" s="289" t="s">
        <v>28</v>
      </c>
      <c r="B74" s="289"/>
      <c r="C74" s="289"/>
      <c r="D74" s="289"/>
      <c r="E74" s="289"/>
      <c r="F74" s="289"/>
    </row>
    <row r="75" spans="1:6" ht="27.75" x14ac:dyDescent="0.2">
      <c r="A75" s="68" t="s">
        <v>29</v>
      </c>
      <c r="B75" s="68" t="s">
        <v>30</v>
      </c>
      <c r="C75" s="68" t="s">
        <v>31</v>
      </c>
      <c r="D75" s="68" t="s">
        <v>141</v>
      </c>
      <c r="E75" s="68" t="s">
        <v>32</v>
      </c>
      <c r="F75" s="68" t="s">
        <v>33</v>
      </c>
    </row>
    <row r="76" spans="1:6" x14ac:dyDescent="0.2">
      <c r="A76" s="70" t="s">
        <v>9</v>
      </c>
      <c r="B76" s="76">
        <f>SUM(F71:F71)</f>
        <v>11.161500000000002</v>
      </c>
      <c r="C76" s="76">
        <f>SUM(F72:F73)</f>
        <v>1.5786000000000002</v>
      </c>
      <c r="D76" s="70" t="s">
        <v>9</v>
      </c>
      <c r="E76" s="70" t="s">
        <v>9</v>
      </c>
      <c r="F76" s="77">
        <f>SUM(F71:F73)</f>
        <v>12.740100000000002</v>
      </c>
    </row>
    <row r="77" spans="1:6" x14ac:dyDescent="0.2">
      <c r="A77" s="42"/>
      <c r="B77" s="42"/>
      <c r="C77" s="42"/>
      <c r="D77" s="42"/>
      <c r="E77" s="42"/>
      <c r="F77" s="42"/>
    </row>
    <row r="78" spans="1:6" x14ac:dyDescent="0.2">
      <c r="A78" s="289" t="s">
        <v>35</v>
      </c>
      <c r="B78" s="289"/>
      <c r="C78" s="289"/>
      <c r="D78" s="289"/>
      <c r="E78" s="289"/>
      <c r="F78" s="289"/>
    </row>
    <row r="79" spans="1:6" x14ac:dyDescent="0.2">
      <c r="A79" s="68" t="s">
        <v>13</v>
      </c>
      <c r="B79" s="68" t="s">
        <v>36</v>
      </c>
      <c r="C79" s="68" t="s">
        <v>20</v>
      </c>
      <c r="D79" s="68" t="s">
        <v>21</v>
      </c>
      <c r="E79" s="68" t="s">
        <v>142</v>
      </c>
      <c r="F79" s="68" t="s">
        <v>23</v>
      </c>
    </row>
    <row r="80" spans="1:6" ht="27.75" x14ac:dyDescent="0.2">
      <c r="A80" s="69" t="s">
        <v>200</v>
      </c>
      <c r="B80" s="69" t="s">
        <v>201</v>
      </c>
      <c r="C80" s="70" t="s">
        <v>26</v>
      </c>
      <c r="D80" s="71" t="s">
        <v>153</v>
      </c>
      <c r="E80" s="71" t="s">
        <v>154</v>
      </c>
      <c r="F80" s="71" t="s">
        <v>155</v>
      </c>
    </row>
    <row r="81" spans="1:6" x14ac:dyDescent="0.2">
      <c r="A81" s="70" t="s">
        <v>202</v>
      </c>
      <c r="B81" s="71" t="s">
        <v>203</v>
      </c>
      <c r="C81" s="71" t="s">
        <v>39</v>
      </c>
      <c r="D81" s="71" t="s">
        <v>156</v>
      </c>
      <c r="E81" s="78" t="s">
        <v>157</v>
      </c>
      <c r="F81" s="78" t="s">
        <v>136</v>
      </c>
    </row>
    <row r="82" spans="1:6" x14ac:dyDescent="0.2">
      <c r="A82" s="70" t="s">
        <v>204</v>
      </c>
      <c r="B82" s="71" t="s">
        <v>205</v>
      </c>
      <c r="C82" s="71" t="s">
        <v>39</v>
      </c>
      <c r="D82" s="71" t="s">
        <v>158</v>
      </c>
      <c r="E82" s="78" t="s">
        <v>159</v>
      </c>
      <c r="F82" s="78" t="s">
        <v>136</v>
      </c>
    </row>
    <row r="83" spans="1:6" x14ac:dyDescent="0.2">
      <c r="A83" s="70" t="s">
        <v>206</v>
      </c>
      <c r="B83" s="71" t="s">
        <v>207</v>
      </c>
      <c r="C83" s="71" t="s">
        <v>39</v>
      </c>
      <c r="D83" s="71" t="s">
        <v>46</v>
      </c>
      <c r="E83" s="78" t="s">
        <v>160</v>
      </c>
      <c r="F83" s="78" t="s">
        <v>68</v>
      </c>
    </row>
    <row r="84" spans="1:6" x14ac:dyDescent="0.2">
      <c r="A84" s="70" t="s">
        <v>43</v>
      </c>
      <c r="B84" s="71" t="s">
        <v>44</v>
      </c>
      <c r="C84" s="71" t="s">
        <v>45</v>
      </c>
      <c r="D84" s="71" t="s">
        <v>61</v>
      </c>
      <c r="E84" s="78" t="s">
        <v>47</v>
      </c>
      <c r="F84" s="78" t="s">
        <v>136</v>
      </c>
    </row>
    <row r="85" spans="1:6" ht="27.75" x14ac:dyDescent="0.2">
      <c r="A85" s="70" t="s">
        <v>56</v>
      </c>
      <c r="B85" s="71" t="s">
        <v>57</v>
      </c>
      <c r="C85" s="71" t="s">
        <v>39</v>
      </c>
      <c r="D85" s="71" t="s">
        <v>137</v>
      </c>
      <c r="E85" s="78" t="s">
        <v>58</v>
      </c>
      <c r="F85" s="78" t="s">
        <v>97</v>
      </c>
    </row>
    <row r="86" spans="1:6" x14ac:dyDescent="0.2">
      <c r="A86" s="70" t="s">
        <v>208</v>
      </c>
      <c r="B86" s="71" t="s">
        <v>209</v>
      </c>
      <c r="C86" s="71" t="s">
        <v>26</v>
      </c>
      <c r="D86" s="71" t="s">
        <v>161</v>
      </c>
      <c r="E86" s="78" t="s">
        <v>134</v>
      </c>
      <c r="F86" s="78" t="s">
        <v>162</v>
      </c>
    </row>
    <row r="87" spans="1:6" x14ac:dyDescent="0.2">
      <c r="A87" s="70" t="s">
        <v>210</v>
      </c>
      <c r="B87" s="71" t="s">
        <v>211</v>
      </c>
      <c r="C87" s="71" t="s">
        <v>39</v>
      </c>
      <c r="D87" s="71" t="s">
        <v>46</v>
      </c>
      <c r="E87" s="78" t="s">
        <v>163</v>
      </c>
      <c r="F87" s="78" t="s">
        <v>136</v>
      </c>
    </row>
    <row r="88" spans="1:6" x14ac:dyDescent="0.2">
      <c r="A88" s="70" t="s">
        <v>212</v>
      </c>
      <c r="B88" s="71" t="s">
        <v>213</v>
      </c>
      <c r="C88" s="71" t="s">
        <v>39</v>
      </c>
      <c r="D88" s="71">
        <v>0</v>
      </c>
      <c r="E88" s="78" t="s">
        <v>164</v>
      </c>
      <c r="F88" s="78" t="s">
        <v>34</v>
      </c>
    </row>
    <row r="89" spans="1:6" ht="27.75" x14ac:dyDescent="0.2">
      <c r="A89" s="70" t="s">
        <v>214</v>
      </c>
      <c r="B89" s="71" t="s">
        <v>215</v>
      </c>
      <c r="C89" s="71" t="s">
        <v>39</v>
      </c>
      <c r="D89" s="71" t="s">
        <v>51</v>
      </c>
      <c r="E89" s="78" t="s">
        <v>165</v>
      </c>
      <c r="F89" s="78" t="s">
        <v>136</v>
      </c>
    </row>
    <row r="90" spans="1:6" x14ac:dyDescent="0.2">
      <c r="A90" s="70" t="s">
        <v>216</v>
      </c>
      <c r="B90" s="71" t="s">
        <v>217</v>
      </c>
      <c r="C90" s="71" t="s">
        <v>26</v>
      </c>
      <c r="D90" s="71" t="s">
        <v>153</v>
      </c>
      <c r="E90" s="78" t="s">
        <v>166</v>
      </c>
      <c r="F90" s="78" t="s">
        <v>167</v>
      </c>
    </row>
    <row r="91" spans="1:6" x14ac:dyDescent="0.2">
      <c r="A91" s="70" t="s">
        <v>218</v>
      </c>
      <c r="B91" s="71" t="s">
        <v>219</v>
      </c>
      <c r="C91" s="71" t="s">
        <v>39</v>
      </c>
      <c r="D91" s="71" t="s">
        <v>168</v>
      </c>
      <c r="E91" s="78" t="s">
        <v>169</v>
      </c>
      <c r="F91" s="78" t="s">
        <v>135</v>
      </c>
    </row>
    <row r="92" spans="1:6" ht="27.75" x14ac:dyDescent="0.2">
      <c r="A92" s="70" t="s">
        <v>220</v>
      </c>
      <c r="B92" s="71" t="s">
        <v>221</v>
      </c>
      <c r="C92" s="71" t="s">
        <v>17</v>
      </c>
      <c r="D92" s="71" t="s">
        <v>170</v>
      </c>
      <c r="E92" s="78" t="s">
        <v>171</v>
      </c>
      <c r="F92" s="78" t="s">
        <v>172</v>
      </c>
    </row>
    <row r="93" spans="1:6" x14ac:dyDescent="0.2">
      <c r="A93" s="70" t="s">
        <v>222</v>
      </c>
      <c r="B93" s="71" t="s">
        <v>223</v>
      </c>
      <c r="C93" s="71" t="s">
        <v>39</v>
      </c>
      <c r="D93" s="71" t="s">
        <v>173</v>
      </c>
      <c r="E93" s="78" t="s">
        <v>174</v>
      </c>
      <c r="F93" s="78" t="s">
        <v>48</v>
      </c>
    </row>
    <row r="94" spans="1:6" ht="27.75" x14ac:dyDescent="0.2">
      <c r="A94" s="70" t="s">
        <v>224</v>
      </c>
      <c r="B94" s="71" t="s">
        <v>225</v>
      </c>
      <c r="C94" s="71" t="s">
        <v>39</v>
      </c>
      <c r="D94" s="71">
        <v>0</v>
      </c>
      <c r="E94" s="78" t="s">
        <v>175</v>
      </c>
      <c r="F94" s="78" t="s">
        <v>34</v>
      </c>
    </row>
    <row r="95" spans="1:6" x14ac:dyDescent="0.2">
      <c r="A95" s="70" t="s">
        <v>73</v>
      </c>
      <c r="B95" s="71" t="s">
        <v>74</v>
      </c>
      <c r="C95" s="71" t="s">
        <v>45</v>
      </c>
      <c r="D95" s="71" t="s">
        <v>176</v>
      </c>
      <c r="E95" s="78" t="s">
        <v>76</v>
      </c>
      <c r="F95" s="78" t="s">
        <v>97</v>
      </c>
    </row>
    <row r="96" spans="1:6" ht="27.75" x14ac:dyDescent="0.2">
      <c r="A96" s="70" t="s">
        <v>226</v>
      </c>
      <c r="B96" s="71" t="s">
        <v>227</v>
      </c>
      <c r="C96" s="71" t="s">
        <v>133</v>
      </c>
      <c r="D96" s="71" t="s">
        <v>177</v>
      </c>
      <c r="E96" s="78" t="s">
        <v>178</v>
      </c>
      <c r="F96" s="78" t="s">
        <v>179</v>
      </c>
    </row>
    <row r="97" spans="1:6" ht="27.75" x14ac:dyDescent="0.2">
      <c r="A97" s="70" t="s">
        <v>228</v>
      </c>
      <c r="B97" s="71" t="s">
        <v>229</v>
      </c>
      <c r="C97" s="71" t="s">
        <v>133</v>
      </c>
      <c r="D97" s="71" t="s">
        <v>177</v>
      </c>
      <c r="E97" s="78" t="s">
        <v>180</v>
      </c>
      <c r="F97" s="78" t="s">
        <v>181</v>
      </c>
    </row>
    <row r="98" spans="1:6" x14ac:dyDescent="0.2">
      <c r="A98" s="70" t="s">
        <v>230</v>
      </c>
      <c r="B98" s="71" t="s">
        <v>231</v>
      </c>
      <c r="C98" s="71" t="s">
        <v>39</v>
      </c>
      <c r="D98" s="71" t="s">
        <v>182</v>
      </c>
      <c r="E98" s="78" t="s">
        <v>183</v>
      </c>
      <c r="F98" s="78" t="s">
        <v>184</v>
      </c>
    </row>
    <row r="99" spans="1:6" x14ac:dyDescent="0.2">
      <c r="A99" s="78" t="s">
        <v>232</v>
      </c>
      <c r="B99" s="78" t="s">
        <v>233</v>
      </c>
      <c r="C99" s="78" t="s">
        <v>185</v>
      </c>
      <c r="D99" s="78" t="s">
        <v>139</v>
      </c>
      <c r="E99" s="78" t="s">
        <v>186</v>
      </c>
      <c r="F99" s="78" t="s">
        <v>138</v>
      </c>
    </row>
    <row r="100" spans="1:6" x14ac:dyDescent="0.2">
      <c r="A100" s="78" t="s">
        <v>234</v>
      </c>
      <c r="B100" s="78" t="s">
        <v>235</v>
      </c>
      <c r="C100" s="78" t="s">
        <v>39</v>
      </c>
      <c r="D100" s="78" t="s">
        <v>187</v>
      </c>
      <c r="E100" s="78" t="s">
        <v>188</v>
      </c>
      <c r="F100" s="78" t="s">
        <v>97</v>
      </c>
    </row>
    <row r="101" spans="1:6" x14ac:dyDescent="0.2">
      <c r="A101" s="78" t="s">
        <v>236</v>
      </c>
      <c r="B101" s="78" t="s">
        <v>237</v>
      </c>
      <c r="C101" s="78" t="s">
        <v>39</v>
      </c>
      <c r="D101" s="78" t="s">
        <v>139</v>
      </c>
      <c r="E101" s="78" t="s">
        <v>189</v>
      </c>
      <c r="F101" s="78" t="s">
        <v>48</v>
      </c>
    </row>
    <row r="102" spans="1:6" x14ac:dyDescent="0.2">
      <c r="A102" s="78" t="s">
        <v>238</v>
      </c>
      <c r="B102" s="78" t="s">
        <v>239</v>
      </c>
      <c r="C102" s="78" t="s">
        <v>39</v>
      </c>
      <c r="D102" s="78" t="s">
        <v>139</v>
      </c>
      <c r="E102" s="78" t="s">
        <v>190</v>
      </c>
      <c r="F102" s="78" t="s">
        <v>138</v>
      </c>
    </row>
    <row r="103" spans="1:6" x14ac:dyDescent="0.2">
      <c r="A103" s="78" t="s">
        <v>240</v>
      </c>
      <c r="B103" s="78" t="s">
        <v>241</v>
      </c>
      <c r="C103" s="78" t="s">
        <v>26</v>
      </c>
      <c r="D103" s="78" t="s">
        <v>153</v>
      </c>
      <c r="E103" s="78" t="s">
        <v>138</v>
      </c>
      <c r="F103" s="78" t="s">
        <v>138</v>
      </c>
    </row>
    <row r="104" spans="1:6" x14ac:dyDescent="0.2">
      <c r="A104" s="78" t="s">
        <v>242</v>
      </c>
      <c r="B104" s="78" t="s">
        <v>243</v>
      </c>
      <c r="C104" s="78" t="s">
        <v>39</v>
      </c>
      <c r="D104" s="78" t="s">
        <v>51</v>
      </c>
      <c r="E104" s="78" t="s">
        <v>191</v>
      </c>
      <c r="F104" s="78" t="s">
        <v>68</v>
      </c>
    </row>
    <row r="105" spans="1:6" x14ac:dyDescent="0.2">
      <c r="A105" s="78" t="s">
        <v>24</v>
      </c>
      <c r="B105" s="78" t="s">
        <v>25</v>
      </c>
      <c r="C105" s="78" t="s">
        <v>26</v>
      </c>
      <c r="D105" s="78" t="s">
        <v>192</v>
      </c>
      <c r="E105" s="78" t="s">
        <v>101</v>
      </c>
      <c r="F105" s="78" t="s">
        <v>193</v>
      </c>
    </row>
    <row r="106" spans="1:6" x14ac:dyDescent="0.2">
      <c r="A106" s="78" t="s">
        <v>244</v>
      </c>
      <c r="B106" s="78" t="s">
        <v>245</v>
      </c>
      <c r="C106" s="78" t="s">
        <v>39</v>
      </c>
      <c r="D106" s="78" t="s">
        <v>194</v>
      </c>
      <c r="E106" s="78" t="s">
        <v>195</v>
      </c>
      <c r="F106" s="78" t="s">
        <v>110</v>
      </c>
    </row>
    <row r="107" spans="1:6" x14ac:dyDescent="0.2">
      <c r="A107" s="78" t="s">
        <v>246</v>
      </c>
      <c r="B107" s="78" t="s">
        <v>247</v>
      </c>
      <c r="C107" s="78" t="s">
        <v>26</v>
      </c>
      <c r="D107" s="78" t="s">
        <v>153</v>
      </c>
      <c r="E107" s="78" t="s">
        <v>196</v>
      </c>
      <c r="F107" s="78" t="s">
        <v>197</v>
      </c>
    </row>
    <row r="108" spans="1:6" x14ac:dyDescent="0.2">
      <c r="A108" s="78" t="s">
        <v>248</v>
      </c>
      <c r="B108" s="78" t="s">
        <v>249</v>
      </c>
      <c r="C108" s="78" t="s">
        <v>39</v>
      </c>
      <c r="D108" s="78" t="s">
        <v>137</v>
      </c>
      <c r="E108" s="78" t="s">
        <v>198</v>
      </c>
      <c r="F108" s="78" t="s">
        <v>140</v>
      </c>
    </row>
    <row r="109" spans="1:6" x14ac:dyDescent="0.2">
      <c r="A109" s="78" t="s">
        <v>250</v>
      </c>
      <c r="B109" s="78" t="s">
        <v>251</v>
      </c>
      <c r="C109" s="78" t="s">
        <v>123</v>
      </c>
      <c r="D109" s="78">
        <v>1</v>
      </c>
      <c r="E109" s="78" t="s">
        <v>199</v>
      </c>
      <c r="F109" s="78" t="s">
        <v>199</v>
      </c>
    </row>
    <row r="111" spans="1:6" x14ac:dyDescent="0.2">
      <c r="A111" s="42" t="s">
        <v>252</v>
      </c>
      <c r="B111" s="42"/>
      <c r="C111" s="42"/>
      <c r="D111" s="42"/>
      <c r="E111" s="42"/>
      <c r="F111" s="42"/>
    </row>
    <row r="112" spans="1:6" x14ac:dyDescent="0.2">
      <c r="A112" s="42"/>
      <c r="B112" s="42"/>
      <c r="C112" s="42"/>
      <c r="D112" s="42"/>
      <c r="E112" s="42"/>
      <c r="F112" s="42"/>
    </row>
    <row r="113" spans="1:6" x14ac:dyDescent="0.2">
      <c r="A113" s="42"/>
      <c r="B113" s="42"/>
      <c r="C113" s="42"/>
      <c r="D113" s="42"/>
      <c r="E113" s="42"/>
      <c r="F113" s="42"/>
    </row>
    <row r="114" spans="1:6" x14ac:dyDescent="0.2">
      <c r="A114" s="289" t="s">
        <v>12</v>
      </c>
      <c r="B114" s="289"/>
      <c r="C114" s="289"/>
      <c r="D114" s="42"/>
      <c r="E114" s="42"/>
      <c r="F114" s="42"/>
    </row>
    <row r="115" spans="1:6" x14ac:dyDescent="0.2">
      <c r="A115" s="68" t="s">
        <v>13</v>
      </c>
      <c r="B115" s="68" t="s">
        <v>14</v>
      </c>
      <c r="C115" s="68" t="s">
        <v>15</v>
      </c>
      <c r="D115" s="42"/>
      <c r="E115" s="42"/>
      <c r="F115" s="42"/>
    </row>
    <row r="116" spans="1:6" ht="30" x14ac:dyDescent="0.2">
      <c r="A116" s="69" t="s">
        <v>16</v>
      </c>
      <c r="B116" s="69" t="s">
        <v>581</v>
      </c>
      <c r="C116" s="70" t="s">
        <v>6</v>
      </c>
      <c r="D116" s="42"/>
      <c r="E116" s="42"/>
      <c r="F116" s="42"/>
    </row>
    <row r="117" spans="1:6" x14ac:dyDescent="0.2">
      <c r="A117" s="42"/>
      <c r="B117" s="42"/>
      <c r="C117" s="42"/>
      <c r="D117" s="42"/>
      <c r="E117" s="42"/>
      <c r="F117" s="42"/>
    </row>
    <row r="118" spans="1:6" x14ac:dyDescent="0.2">
      <c r="A118" s="289" t="s">
        <v>18</v>
      </c>
      <c r="B118" s="289"/>
      <c r="C118" s="289"/>
      <c r="D118" s="289"/>
      <c r="E118" s="289"/>
      <c r="F118" s="289"/>
    </row>
    <row r="119" spans="1:6" x14ac:dyDescent="0.2">
      <c r="A119" s="68" t="s">
        <v>13</v>
      </c>
      <c r="B119" s="68" t="s">
        <v>19</v>
      </c>
      <c r="C119" s="68" t="s">
        <v>20</v>
      </c>
      <c r="D119" s="68" t="s">
        <v>21</v>
      </c>
      <c r="E119" s="68" t="s">
        <v>22</v>
      </c>
      <c r="F119" s="68" t="s">
        <v>23</v>
      </c>
    </row>
    <row r="120" spans="1:6" x14ac:dyDescent="0.2">
      <c r="A120" s="153"/>
      <c r="B120" s="153"/>
      <c r="C120" s="153"/>
      <c r="D120" s="153"/>
      <c r="E120" s="153"/>
      <c r="F120" s="153"/>
    </row>
    <row r="121" spans="1:6" ht="27.75" x14ac:dyDescent="0.2">
      <c r="A121" s="69">
        <v>370</v>
      </c>
      <c r="B121" s="69" t="s">
        <v>350</v>
      </c>
      <c r="C121" s="70" t="s">
        <v>253</v>
      </c>
      <c r="D121" s="73">
        <v>0.12</v>
      </c>
      <c r="E121" s="74">
        <v>53.57</v>
      </c>
      <c r="F121" s="74">
        <f>E121*D121</f>
        <v>6.4283999999999999</v>
      </c>
    </row>
    <row r="122" spans="1:6" x14ac:dyDescent="0.2">
      <c r="A122" s="69">
        <v>7253</v>
      </c>
      <c r="B122" s="69" t="s">
        <v>304</v>
      </c>
      <c r="C122" s="70" t="s">
        <v>253</v>
      </c>
      <c r="D122" s="73">
        <v>0.08</v>
      </c>
      <c r="E122" s="74">
        <v>53.57</v>
      </c>
      <c r="F122" s="74">
        <f>E122*D122</f>
        <v>4.2856000000000005</v>
      </c>
    </row>
    <row r="123" spans="1:6" x14ac:dyDescent="0.2">
      <c r="A123" s="69">
        <v>3123</v>
      </c>
      <c r="B123" s="69" t="s">
        <v>579</v>
      </c>
      <c r="C123" s="70" t="s">
        <v>128</v>
      </c>
      <c r="D123" s="73">
        <v>0.1</v>
      </c>
      <c r="E123" s="74">
        <v>1.53</v>
      </c>
      <c r="F123" s="74">
        <f>E123*D123</f>
        <v>0.15300000000000002</v>
      </c>
    </row>
    <row r="124" spans="1:6" x14ac:dyDescent="0.2">
      <c r="A124" s="69">
        <v>38125</v>
      </c>
      <c r="B124" s="69" t="s">
        <v>580</v>
      </c>
      <c r="C124" s="70" t="s">
        <v>128</v>
      </c>
      <c r="D124" s="73">
        <v>2.5</v>
      </c>
      <c r="E124" s="74">
        <v>0.51</v>
      </c>
      <c r="F124" s="74">
        <f>E124*D124</f>
        <v>1.2749999999999999</v>
      </c>
    </row>
    <row r="125" spans="1:6" x14ac:dyDescent="0.2">
      <c r="A125" s="69">
        <v>88316</v>
      </c>
      <c r="B125" s="69" t="s">
        <v>151</v>
      </c>
      <c r="C125" s="70" t="s">
        <v>149</v>
      </c>
      <c r="D125" s="73">
        <v>0.2</v>
      </c>
      <c r="E125" s="74">
        <v>12</v>
      </c>
      <c r="F125" s="74">
        <f>E125*D125</f>
        <v>2.4000000000000004</v>
      </c>
    </row>
    <row r="126" spans="1:6" x14ac:dyDescent="0.2">
      <c r="A126" s="289" t="s">
        <v>28</v>
      </c>
      <c r="B126" s="289"/>
      <c r="C126" s="289"/>
      <c r="D126" s="289"/>
      <c r="E126" s="289"/>
      <c r="F126" s="289"/>
    </row>
    <row r="127" spans="1:6" ht="27.75" x14ac:dyDescent="0.2">
      <c r="A127" s="68" t="s">
        <v>29</v>
      </c>
      <c r="B127" s="68" t="s">
        <v>30</v>
      </c>
      <c r="C127" s="68" t="s">
        <v>31</v>
      </c>
      <c r="D127" s="68" t="s">
        <v>141</v>
      </c>
      <c r="E127" s="68" t="s">
        <v>32</v>
      </c>
      <c r="F127" s="68" t="s">
        <v>33</v>
      </c>
    </row>
    <row r="128" spans="1:6" x14ac:dyDescent="0.2">
      <c r="A128" s="70" t="s">
        <v>9</v>
      </c>
      <c r="B128" s="76">
        <f>SUM(F121:F124)</f>
        <v>12.142000000000001</v>
      </c>
      <c r="C128" s="76">
        <f>SUM(F125:F125)</f>
        <v>2.4000000000000004</v>
      </c>
      <c r="D128" s="70" t="s">
        <v>9</v>
      </c>
      <c r="E128" s="70" t="s">
        <v>9</v>
      </c>
      <c r="F128" s="77">
        <f>SUM(A128:E128)</f>
        <v>14.542000000000002</v>
      </c>
    </row>
    <row r="129" spans="1:6" x14ac:dyDescent="0.2">
      <c r="A129" s="42"/>
      <c r="B129" s="42"/>
      <c r="C129" s="42"/>
      <c r="D129" s="42"/>
      <c r="E129" s="42"/>
      <c r="F129" s="42"/>
    </row>
    <row r="130" spans="1:6" x14ac:dyDescent="0.2">
      <c r="A130" s="289" t="s">
        <v>35</v>
      </c>
      <c r="B130" s="289"/>
      <c r="C130" s="289"/>
      <c r="D130" s="289"/>
      <c r="E130" s="289"/>
      <c r="F130" s="289"/>
    </row>
    <row r="131" spans="1:6" x14ac:dyDescent="0.2">
      <c r="A131" s="68" t="s">
        <v>13</v>
      </c>
      <c r="B131" s="68" t="s">
        <v>36</v>
      </c>
      <c r="C131" s="68" t="s">
        <v>20</v>
      </c>
      <c r="D131" s="68" t="s">
        <v>21</v>
      </c>
      <c r="E131" s="68" t="s">
        <v>142</v>
      </c>
      <c r="F131" s="68" t="s">
        <v>23</v>
      </c>
    </row>
    <row r="132" spans="1:6" x14ac:dyDescent="0.2">
      <c r="A132" s="69" t="s">
        <v>37</v>
      </c>
      <c r="B132" s="69" t="s">
        <v>38</v>
      </c>
      <c r="C132" s="70" t="s">
        <v>39</v>
      </c>
      <c r="D132" s="71" t="s">
        <v>40</v>
      </c>
      <c r="E132" s="71" t="s">
        <v>41</v>
      </c>
      <c r="F132" s="71" t="s">
        <v>42</v>
      </c>
    </row>
    <row r="133" spans="1:6" x14ac:dyDescent="0.2">
      <c r="A133" s="71" t="s">
        <v>43</v>
      </c>
      <c r="B133" s="71" t="s">
        <v>44</v>
      </c>
      <c r="C133" s="71" t="s">
        <v>45</v>
      </c>
      <c r="D133" s="78" t="s">
        <v>46</v>
      </c>
      <c r="E133" s="78" t="s">
        <v>47</v>
      </c>
      <c r="F133" s="78" t="s">
        <v>48</v>
      </c>
    </row>
    <row r="134" spans="1:6" ht="27.75" x14ac:dyDescent="0.2">
      <c r="A134" s="71" t="s">
        <v>49</v>
      </c>
      <c r="B134" s="71" t="s">
        <v>50</v>
      </c>
      <c r="C134" s="71" t="s">
        <v>39</v>
      </c>
      <c r="D134" s="78" t="s">
        <v>51</v>
      </c>
      <c r="E134" s="78" t="s">
        <v>52</v>
      </c>
      <c r="F134" s="78" t="s">
        <v>34</v>
      </c>
    </row>
    <row r="135" spans="1:6" ht="27.75" x14ac:dyDescent="0.2">
      <c r="A135" s="71" t="s">
        <v>53</v>
      </c>
      <c r="B135" s="71" t="s">
        <v>54</v>
      </c>
      <c r="C135" s="71" t="s">
        <v>39</v>
      </c>
      <c r="D135" s="78" t="s">
        <v>46</v>
      </c>
      <c r="E135" s="78" t="s">
        <v>55</v>
      </c>
      <c r="F135" s="78" t="s">
        <v>34</v>
      </c>
    </row>
    <row r="136" spans="1:6" ht="27.75" x14ac:dyDescent="0.2">
      <c r="A136" s="71" t="s">
        <v>56</v>
      </c>
      <c r="B136" s="71" t="s">
        <v>57</v>
      </c>
      <c r="C136" s="71" t="s">
        <v>39</v>
      </c>
      <c r="D136" s="78" t="s">
        <v>51</v>
      </c>
      <c r="E136" s="78" t="s">
        <v>58</v>
      </c>
      <c r="F136" s="78" t="s">
        <v>48</v>
      </c>
    </row>
    <row r="137" spans="1:6" x14ac:dyDescent="0.2">
      <c r="A137" s="71" t="s">
        <v>59</v>
      </c>
      <c r="B137" s="71" t="s">
        <v>60</v>
      </c>
      <c r="C137" s="71" t="s">
        <v>39</v>
      </c>
      <c r="D137" s="78" t="s">
        <v>61</v>
      </c>
      <c r="E137" s="78" t="s">
        <v>62</v>
      </c>
      <c r="F137" s="78" t="s">
        <v>63</v>
      </c>
    </row>
    <row r="138" spans="1:6" x14ac:dyDescent="0.2">
      <c r="A138" s="71" t="s">
        <v>64</v>
      </c>
      <c r="B138" s="71" t="s">
        <v>65</v>
      </c>
      <c r="C138" s="71" t="s">
        <v>66</v>
      </c>
      <c r="D138" s="78" t="s">
        <v>51</v>
      </c>
      <c r="E138" s="78" t="s">
        <v>67</v>
      </c>
      <c r="F138" s="78" t="s">
        <v>68</v>
      </c>
    </row>
    <row r="139" spans="1:6" x14ac:dyDescent="0.2">
      <c r="A139" s="71" t="s">
        <v>69</v>
      </c>
      <c r="B139" s="71" t="s">
        <v>70</v>
      </c>
      <c r="C139" s="71" t="s">
        <v>39</v>
      </c>
      <c r="D139" s="78" t="s">
        <v>71</v>
      </c>
      <c r="E139" s="78" t="s">
        <v>72</v>
      </c>
      <c r="F139" s="78" t="s">
        <v>68</v>
      </c>
    </row>
    <row r="140" spans="1:6" x14ac:dyDescent="0.2">
      <c r="A140" s="71" t="s">
        <v>73</v>
      </c>
      <c r="B140" s="71" t="s">
        <v>74</v>
      </c>
      <c r="C140" s="71" t="s">
        <v>45</v>
      </c>
      <c r="D140" s="78" t="s">
        <v>75</v>
      </c>
      <c r="E140" s="78" t="s">
        <v>76</v>
      </c>
      <c r="F140" s="78" t="s">
        <v>48</v>
      </c>
    </row>
    <row r="141" spans="1:6" x14ac:dyDescent="0.2">
      <c r="A141" s="71" t="s">
        <v>77</v>
      </c>
      <c r="B141" s="71" t="s">
        <v>78</v>
      </c>
      <c r="C141" s="71" t="s">
        <v>39</v>
      </c>
      <c r="D141" s="78">
        <v>0</v>
      </c>
      <c r="E141" s="78" t="s">
        <v>79</v>
      </c>
      <c r="F141" s="78" t="s">
        <v>34</v>
      </c>
    </row>
    <row r="142" spans="1:6" x14ac:dyDescent="0.2">
      <c r="A142" s="71" t="s">
        <v>80</v>
      </c>
      <c r="B142" s="71" t="s">
        <v>81</v>
      </c>
      <c r="C142" s="71" t="s">
        <v>82</v>
      </c>
      <c r="D142" s="78" t="s">
        <v>46</v>
      </c>
      <c r="E142" s="78" t="s">
        <v>83</v>
      </c>
      <c r="F142" s="78" t="s">
        <v>34</v>
      </c>
    </row>
    <row r="143" spans="1:6" x14ac:dyDescent="0.2">
      <c r="A143" s="71" t="s">
        <v>84</v>
      </c>
      <c r="B143" s="71" t="s">
        <v>85</v>
      </c>
      <c r="C143" s="71" t="s">
        <v>39</v>
      </c>
      <c r="D143" s="78" t="s">
        <v>51</v>
      </c>
      <c r="E143" s="78" t="s">
        <v>86</v>
      </c>
      <c r="F143" s="78" t="s">
        <v>34</v>
      </c>
    </row>
    <row r="144" spans="1:6" x14ac:dyDescent="0.2">
      <c r="A144" s="71" t="s">
        <v>87</v>
      </c>
      <c r="B144" s="71" t="s">
        <v>88</v>
      </c>
      <c r="C144" s="71" t="s">
        <v>39</v>
      </c>
      <c r="D144" s="78" t="s">
        <v>61</v>
      </c>
      <c r="E144" s="78" t="s">
        <v>89</v>
      </c>
      <c r="F144" s="78" t="s">
        <v>34</v>
      </c>
    </row>
    <row r="145" spans="1:7" x14ac:dyDescent="0.2">
      <c r="A145" s="71" t="s">
        <v>90</v>
      </c>
      <c r="B145" s="71" t="s">
        <v>91</v>
      </c>
      <c r="C145" s="71" t="s">
        <v>39</v>
      </c>
      <c r="D145" s="78" t="s">
        <v>92</v>
      </c>
      <c r="E145" s="78" t="s">
        <v>93</v>
      </c>
      <c r="F145" s="78" t="s">
        <v>48</v>
      </c>
    </row>
    <row r="146" spans="1:7" ht="27.75" x14ac:dyDescent="0.2">
      <c r="A146" s="71" t="s">
        <v>94</v>
      </c>
      <c r="B146" s="71" t="s">
        <v>95</v>
      </c>
      <c r="C146" s="71" t="s">
        <v>39</v>
      </c>
      <c r="D146" s="78" t="s">
        <v>40</v>
      </c>
      <c r="E146" s="78" t="s">
        <v>96</v>
      </c>
      <c r="F146" s="78" t="s">
        <v>97</v>
      </c>
    </row>
    <row r="147" spans="1:7" x14ac:dyDescent="0.2">
      <c r="A147" s="71" t="s">
        <v>98</v>
      </c>
      <c r="B147" s="71" t="s">
        <v>99</v>
      </c>
      <c r="C147" s="71" t="s">
        <v>39</v>
      </c>
      <c r="D147" s="78" t="s">
        <v>61</v>
      </c>
      <c r="E147" s="78" t="s">
        <v>100</v>
      </c>
      <c r="F147" s="78" t="s">
        <v>48</v>
      </c>
    </row>
    <row r="148" spans="1:7" x14ac:dyDescent="0.2">
      <c r="A148" s="71" t="s">
        <v>24</v>
      </c>
      <c r="B148" s="71" t="s">
        <v>25</v>
      </c>
      <c r="C148" s="71" t="s">
        <v>26</v>
      </c>
      <c r="D148" s="78" t="s">
        <v>27</v>
      </c>
      <c r="E148" s="78" t="s">
        <v>101</v>
      </c>
      <c r="F148" s="78" t="s">
        <v>102</v>
      </c>
    </row>
    <row r="149" spans="1:7" x14ac:dyDescent="0.2">
      <c r="A149" s="71" t="s">
        <v>103</v>
      </c>
      <c r="B149" s="71" t="s">
        <v>104</v>
      </c>
      <c r="C149" s="71" t="s">
        <v>39</v>
      </c>
      <c r="D149" s="78" t="s">
        <v>51</v>
      </c>
      <c r="E149" s="78" t="s">
        <v>105</v>
      </c>
      <c r="F149" s="78" t="s">
        <v>34</v>
      </c>
    </row>
    <row r="150" spans="1:7" x14ac:dyDescent="0.2">
      <c r="A150" s="71" t="s">
        <v>106</v>
      </c>
      <c r="B150" s="71" t="s">
        <v>107</v>
      </c>
      <c r="C150" s="71" t="s">
        <v>39</v>
      </c>
      <c r="D150" s="78" t="s">
        <v>108</v>
      </c>
      <c r="E150" s="78" t="s">
        <v>109</v>
      </c>
      <c r="F150" s="78" t="s">
        <v>110</v>
      </c>
    </row>
    <row r="154" spans="1:7" x14ac:dyDescent="0.2">
      <c r="A154" s="121" t="s">
        <v>529</v>
      </c>
      <c r="B154" s="108"/>
      <c r="C154" s="108"/>
      <c r="D154" s="108"/>
      <c r="E154" s="108"/>
      <c r="F154" s="108"/>
      <c r="G154" s="108"/>
    </row>
    <row r="155" spans="1:7" x14ac:dyDescent="0.2">
      <c r="A155" s="121"/>
      <c r="B155" s="121"/>
      <c r="C155" s="121"/>
      <c r="D155" s="121"/>
      <c r="E155" s="121"/>
      <c r="F155" s="121"/>
      <c r="G155" s="121"/>
    </row>
    <row r="156" spans="1:7" x14ac:dyDescent="0.2">
      <c r="A156" s="287" t="s">
        <v>12</v>
      </c>
      <c r="B156" s="288"/>
      <c r="C156" s="288"/>
      <c r="D156" s="288"/>
      <c r="E156" s="121"/>
      <c r="F156" s="121"/>
      <c r="G156" s="121"/>
    </row>
    <row r="157" spans="1:7" x14ac:dyDescent="0.2">
      <c r="A157" s="97" t="s">
        <v>13</v>
      </c>
      <c r="B157" s="97" t="s">
        <v>14</v>
      </c>
      <c r="C157" s="97" t="s">
        <v>15</v>
      </c>
      <c r="D157" s="97" t="s">
        <v>33</v>
      </c>
      <c r="F157" s="121"/>
      <c r="G157" s="121"/>
    </row>
    <row r="158" spans="1:7" ht="27.75" x14ac:dyDescent="0.2">
      <c r="A158" s="79" t="str">
        <f>A160</f>
        <v>72285/SINAPI</v>
      </c>
      <c r="B158" s="69" t="str">
        <f>B160</f>
        <v>CAIXA DE AREIA 40X40X40CM EM ALVENARIA - EXECUÇÃO</v>
      </c>
      <c r="C158" s="79" t="s">
        <v>7</v>
      </c>
      <c r="D158" s="122">
        <f>SUM(F161:F167)</f>
        <v>161.11835000000002</v>
      </c>
      <c r="F158" s="121"/>
      <c r="G158" s="121"/>
    </row>
    <row r="159" spans="1:7" x14ac:dyDescent="0.2">
      <c r="A159" s="121"/>
      <c r="B159" s="121"/>
      <c r="C159" s="121"/>
      <c r="D159" s="121"/>
      <c r="E159" s="121"/>
      <c r="F159" s="121"/>
      <c r="G159" s="121"/>
    </row>
    <row r="160" spans="1:7" ht="27.75" x14ac:dyDescent="0.2">
      <c r="A160" s="123" t="s">
        <v>530</v>
      </c>
      <c r="B160" s="80" t="s">
        <v>348</v>
      </c>
      <c r="C160" s="123" t="s">
        <v>349</v>
      </c>
      <c r="D160" s="96" t="s">
        <v>21</v>
      </c>
      <c r="E160" s="96" t="s">
        <v>22</v>
      </c>
      <c r="F160" s="96" t="s">
        <v>23</v>
      </c>
    </row>
    <row r="161" spans="1:6" x14ac:dyDescent="0.2">
      <c r="A161" s="126" t="s">
        <v>363</v>
      </c>
      <c r="B161" s="124" t="s">
        <v>364</v>
      </c>
      <c r="C161" s="123" t="s">
        <v>349</v>
      </c>
      <c r="D161" s="123">
        <v>1</v>
      </c>
      <c r="E161" s="127">
        <v>91.88</v>
      </c>
      <c r="F161" s="123">
        <f t="shared" ref="F161:F167" si="2">D161*E161</f>
        <v>91.88</v>
      </c>
    </row>
    <row r="162" spans="1:6" x14ac:dyDescent="0.2">
      <c r="A162" s="123" t="s">
        <v>531</v>
      </c>
      <c r="B162" s="124" t="s">
        <v>350</v>
      </c>
      <c r="C162" s="123" t="s">
        <v>144</v>
      </c>
      <c r="D162" s="125" t="s">
        <v>351</v>
      </c>
      <c r="E162" s="125">
        <v>67</v>
      </c>
      <c r="F162" s="123">
        <f t="shared" si="2"/>
        <v>7.37</v>
      </c>
    </row>
    <row r="163" spans="1:6" x14ac:dyDescent="0.2">
      <c r="A163" s="123" t="s">
        <v>532</v>
      </c>
      <c r="B163" s="124" t="s">
        <v>352</v>
      </c>
      <c r="C163" s="123" t="s">
        <v>353</v>
      </c>
      <c r="D163" s="125" t="s">
        <v>354</v>
      </c>
      <c r="E163" s="125">
        <v>24.09</v>
      </c>
      <c r="F163" s="123">
        <f t="shared" si="2"/>
        <v>9.8768999999999991</v>
      </c>
    </row>
    <row r="164" spans="1:6" x14ac:dyDescent="0.2">
      <c r="A164" s="123" t="s">
        <v>533</v>
      </c>
      <c r="B164" s="124" t="s">
        <v>355</v>
      </c>
      <c r="C164" s="123" t="s">
        <v>144</v>
      </c>
      <c r="D164" s="125" t="s">
        <v>356</v>
      </c>
      <c r="E164" s="125">
        <v>63.25</v>
      </c>
      <c r="F164" s="123">
        <f t="shared" si="2"/>
        <v>1.96075</v>
      </c>
    </row>
    <row r="165" spans="1:6" x14ac:dyDescent="0.2">
      <c r="A165" s="123" t="s">
        <v>534</v>
      </c>
      <c r="B165" s="124" t="s">
        <v>357</v>
      </c>
      <c r="C165" s="123" t="s">
        <v>349</v>
      </c>
      <c r="D165" s="125" t="s">
        <v>358</v>
      </c>
      <c r="E165" s="125">
        <v>0.41</v>
      </c>
      <c r="F165" s="123">
        <f t="shared" si="2"/>
        <v>8.1999999999999993</v>
      </c>
    </row>
    <row r="166" spans="1:6" x14ac:dyDescent="0.2">
      <c r="A166" s="123" t="s">
        <v>266</v>
      </c>
      <c r="B166" s="124" t="s">
        <v>360</v>
      </c>
      <c r="C166" s="123" t="s">
        <v>149</v>
      </c>
      <c r="D166" s="125" t="s">
        <v>361</v>
      </c>
      <c r="E166" s="125">
        <v>15.88</v>
      </c>
      <c r="F166" s="123">
        <f t="shared" si="2"/>
        <v>15.5624</v>
      </c>
    </row>
    <row r="167" spans="1:6" x14ac:dyDescent="0.2">
      <c r="A167" s="123" t="s">
        <v>267</v>
      </c>
      <c r="B167" s="124" t="s">
        <v>151</v>
      </c>
      <c r="C167" s="123" t="s">
        <v>149</v>
      </c>
      <c r="D167" s="125" t="s">
        <v>362</v>
      </c>
      <c r="E167" s="125">
        <v>12.69</v>
      </c>
      <c r="F167" s="123">
        <f t="shared" si="2"/>
        <v>26.268299999999996</v>
      </c>
    </row>
    <row r="170" spans="1:6" x14ac:dyDescent="0.2">
      <c r="A170" s="121" t="s">
        <v>619</v>
      </c>
      <c r="B170" s="108"/>
      <c r="C170" s="108"/>
      <c r="D170" s="108"/>
      <c r="E170" s="108"/>
      <c r="F170" s="108"/>
    </row>
    <row r="171" spans="1:6" x14ac:dyDescent="0.2">
      <c r="A171" s="121"/>
      <c r="B171" s="121"/>
      <c r="C171" s="121"/>
      <c r="D171" s="121"/>
      <c r="E171" s="121"/>
      <c r="F171" s="121"/>
    </row>
    <row r="172" spans="1:6" x14ac:dyDescent="0.2">
      <c r="A172" s="287" t="s">
        <v>12</v>
      </c>
      <c r="B172" s="288"/>
      <c r="C172" s="288"/>
      <c r="D172" s="288"/>
      <c r="E172" s="121"/>
      <c r="F172" s="121"/>
    </row>
    <row r="173" spans="1:6" x14ac:dyDescent="0.2">
      <c r="A173" s="97" t="s">
        <v>620</v>
      </c>
      <c r="B173" s="97" t="s">
        <v>14</v>
      </c>
      <c r="C173" s="97" t="s">
        <v>15</v>
      </c>
      <c r="D173" s="97" t="s">
        <v>33</v>
      </c>
      <c r="F173" s="121"/>
    </row>
    <row r="174" spans="1:6" x14ac:dyDescent="0.2">
      <c r="A174" s="79" t="s">
        <v>318</v>
      </c>
      <c r="B174" s="69" t="s">
        <v>615</v>
      </c>
      <c r="C174" s="79" t="s">
        <v>7</v>
      </c>
      <c r="D174" s="122">
        <v>7494.43</v>
      </c>
      <c r="E174">
        <v>7494.43</v>
      </c>
      <c r="F174" s="121"/>
    </row>
    <row r="175" spans="1:6" x14ac:dyDescent="0.2">
      <c r="A175" s="121"/>
      <c r="B175" s="121"/>
      <c r="C175" s="121"/>
      <c r="D175" s="121"/>
      <c r="E175" s="121"/>
      <c r="F175" s="121"/>
    </row>
    <row r="176" spans="1:6" x14ac:dyDescent="0.2">
      <c r="A176" s="123"/>
      <c r="B176" s="69" t="s">
        <v>615</v>
      </c>
      <c r="C176" s="123" t="s">
        <v>349</v>
      </c>
      <c r="D176" s="154" t="s">
        <v>21</v>
      </c>
      <c r="E176" s="154" t="s">
        <v>22</v>
      </c>
      <c r="F176" s="154" t="s">
        <v>23</v>
      </c>
    </row>
    <row r="177" spans="1:6" ht="41.25" x14ac:dyDescent="0.2">
      <c r="A177" s="19">
        <v>93358</v>
      </c>
      <c r="B177" s="20" t="s">
        <v>331</v>
      </c>
      <c r="C177" s="123" t="s">
        <v>144</v>
      </c>
      <c r="D177" s="176">
        <f>2.4*2.9*2.9</f>
        <v>20.184000000000001</v>
      </c>
      <c r="E177" s="60">
        <v>50.2</v>
      </c>
      <c r="F177" s="177">
        <f t="shared" ref="F177:F184" si="3">D177*E177</f>
        <v>1013.2368000000001</v>
      </c>
    </row>
    <row r="178" spans="1:6" ht="54.75" x14ac:dyDescent="0.2">
      <c r="A178" s="123">
        <v>72131</v>
      </c>
      <c r="B178" s="80" t="s">
        <v>621</v>
      </c>
      <c r="C178" s="123" t="s">
        <v>622</v>
      </c>
      <c r="D178" s="176">
        <f>(2.9+2.4)*2.9*2</f>
        <v>30.74</v>
      </c>
      <c r="E178" s="177">
        <v>99.82</v>
      </c>
      <c r="F178" s="177">
        <f t="shared" si="3"/>
        <v>3068.4667999999997</v>
      </c>
    </row>
    <row r="179" spans="1:6" ht="54.75" x14ac:dyDescent="0.2">
      <c r="A179" s="19" t="s">
        <v>623</v>
      </c>
      <c r="B179" s="20" t="s">
        <v>624</v>
      </c>
      <c r="C179" s="123" t="s">
        <v>622</v>
      </c>
      <c r="D179" s="176">
        <f>2.9*2.4</f>
        <v>6.96</v>
      </c>
      <c r="E179" s="178">
        <v>78.09</v>
      </c>
      <c r="F179" s="177">
        <f t="shared" si="3"/>
        <v>543.50639999999999</v>
      </c>
    </row>
    <row r="180" spans="1:6" ht="41.25" x14ac:dyDescent="0.2">
      <c r="A180" s="159">
        <v>83534</v>
      </c>
      <c r="B180" s="160" t="s">
        <v>584</v>
      </c>
      <c r="C180" s="161" t="s">
        <v>253</v>
      </c>
      <c r="D180" s="176">
        <f>2.9*2.4*0.2</f>
        <v>1.3920000000000001</v>
      </c>
      <c r="E180" s="149">
        <v>467.74</v>
      </c>
      <c r="F180" s="177">
        <f t="shared" si="3"/>
        <v>651.09408000000008</v>
      </c>
    </row>
    <row r="181" spans="1:6" ht="68.25" x14ac:dyDescent="0.2">
      <c r="A181" s="90">
        <v>87893</v>
      </c>
      <c r="B181" s="93" t="s">
        <v>625</v>
      </c>
      <c r="C181" s="91" t="s">
        <v>6</v>
      </c>
      <c r="D181" s="176">
        <f>D182</f>
        <v>34.22</v>
      </c>
      <c r="E181" s="23">
        <v>4.42</v>
      </c>
      <c r="F181" s="177">
        <f t="shared" si="3"/>
        <v>151.25239999999999</v>
      </c>
    </row>
    <row r="182" spans="1:6" ht="27.75" x14ac:dyDescent="0.2">
      <c r="A182" s="19">
        <v>3316</v>
      </c>
      <c r="B182" s="20" t="s">
        <v>626</v>
      </c>
      <c r="C182" s="21" t="s">
        <v>6</v>
      </c>
      <c r="D182" s="176">
        <f>D183</f>
        <v>34.22</v>
      </c>
      <c r="E182" s="23">
        <v>26.47</v>
      </c>
      <c r="F182" s="177">
        <f t="shared" si="3"/>
        <v>905.8033999999999</v>
      </c>
    </row>
    <row r="183" spans="1:6" ht="41.25" x14ac:dyDescent="0.2">
      <c r="A183" s="19">
        <v>98546</v>
      </c>
      <c r="B183" s="20" t="s">
        <v>387</v>
      </c>
      <c r="C183" s="21" t="s">
        <v>6</v>
      </c>
      <c r="D183" s="176">
        <f>D178+(D179/2)</f>
        <v>34.22</v>
      </c>
      <c r="E183" s="23">
        <v>66.37</v>
      </c>
      <c r="F183" s="177">
        <f t="shared" si="3"/>
        <v>2271.1813999999999</v>
      </c>
    </row>
    <row r="184" spans="1:6" ht="41.25" x14ac:dyDescent="0.2">
      <c r="A184" s="19">
        <v>98563</v>
      </c>
      <c r="B184" s="20" t="s">
        <v>388</v>
      </c>
      <c r="C184" s="21" t="s">
        <v>6</v>
      </c>
      <c r="D184" s="176">
        <f>D183</f>
        <v>34.22</v>
      </c>
      <c r="E184" s="23">
        <v>21.89</v>
      </c>
      <c r="F184" s="177">
        <f t="shared" si="3"/>
        <v>749.07579999999996</v>
      </c>
    </row>
    <row r="186" spans="1:6" x14ac:dyDescent="0.2">
      <c r="A186" s="121" t="s">
        <v>639</v>
      </c>
      <c r="B186" s="108"/>
      <c r="C186" s="108"/>
      <c r="D186" s="108"/>
    </row>
    <row r="187" spans="1:6" x14ac:dyDescent="0.2">
      <c r="A187" s="121"/>
      <c r="B187" s="121"/>
      <c r="C187" s="121"/>
      <c r="D187" s="121"/>
    </row>
    <row r="188" spans="1:6" x14ac:dyDescent="0.2">
      <c r="A188" s="287" t="s">
        <v>12</v>
      </c>
      <c r="B188" s="288"/>
      <c r="C188" s="288"/>
      <c r="D188" s="288"/>
    </row>
    <row r="189" spans="1:6" x14ac:dyDescent="0.2">
      <c r="A189" s="97" t="s">
        <v>620</v>
      </c>
      <c r="B189" s="97" t="s">
        <v>14</v>
      </c>
      <c r="C189" s="97" t="s">
        <v>15</v>
      </c>
      <c r="D189" s="97" t="s">
        <v>33</v>
      </c>
    </row>
    <row r="190" spans="1:6" ht="41.25" x14ac:dyDescent="0.2">
      <c r="A190" s="79" t="s">
        <v>318</v>
      </c>
      <c r="B190" s="69" t="s">
        <v>640</v>
      </c>
      <c r="C190" s="79" t="s">
        <v>7</v>
      </c>
      <c r="D190" s="122">
        <f>D191+D192</f>
        <v>14.19</v>
      </c>
    </row>
    <row r="191" spans="1:6" ht="54.75" x14ac:dyDescent="0.2">
      <c r="A191" s="21">
        <v>96385</v>
      </c>
      <c r="B191" s="20" t="s">
        <v>347</v>
      </c>
      <c r="C191" s="21" t="s">
        <v>253</v>
      </c>
      <c r="D191" s="184">
        <v>4.82</v>
      </c>
    </row>
    <row r="192" spans="1:6" ht="27.75" x14ac:dyDescent="0.2">
      <c r="A192" s="185" t="s">
        <v>642</v>
      </c>
      <c r="B192" s="20" t="s">
        <v>643</v>
      </c>
      <c r="C192" s="186" t="s">
        <v>641</v>
      </c>
      <c r="D192" s="186">
        <v>9.3699999999999992</v>
      </c>
    </row>
  </sheetData>
  <mergeCells count="16">
    <mergeCell ref="H8:N8"/>
    <mergeCell ref="A65:C65"/>
    <mergeCell ref="A69:F69"/>
    <mergeCell ref="A74:F74"/>
    <mergeCell ref="A78:F78"/>
    <mergeCell ref="A188:D188"/>
    <mergeCell ref="A172:D172"/>
    <mergeCell ref="A4:C4"/>
    <mergeCell ref="A8:F8"/>
    <mergeCell ref="A15:F15"/>
    <mergeCell ref="A19:F19"/>
    <mergeCell ref="A114:C114"/>
    <mergeCell ref="A118:F118"/>
    <mergeCell ref="A126:F126"/>
    <mergeCell ref="A130:F130"/>
    <mergeCell ref="A156:D156"/>
  </mergeCells>
  <conditionalFormatting sqref="A160:E160 A162:F167 F161">
    <cfRule type="expression" dxfId="9" priority="7" stopIfTrue="1">
      <formula>AND(#REF!&lt;&gt;"COMPOSICAO",#REF!&lt;&gt;"INSUMO",#REF!&lt;&gt;"")</formula>
    </cfRule>
    <cfRule type="expression" dxfId="8" priority="8" stopIfTrue="1">
      <formula>AND(OR(#REF!="COMPOSICAO",#REF!="INSUMO",#REF!&lt;&gt;""),#REF!&lt;&gt;"")</formula>
    </cfRule>
  </conditionalFormatting>
  <conditionalFormatting sqref="B161:D161">
    <cfRule type="expression" dxfId="7" priority="9" stopIfTrue="1">
      <formula>AND(#REF!&lt;&gt;"COMPOSICAO",#REF!&lt;&gt;"INSUMO",#REF!&lt;&gt;"")</formula>
    </cfRule>
    <cfRule type="expression" dxfId="6" priority="10" stopIfTrue="1">
      <formula>AND(OR(#REF!="COMPOSICAO",#REF!="INSUMO",#REF!&lt;&gt;""),#REF!&lt;&gt;"")</formula>
    </cfRule>
  </conditionalFormatting>
  <conditionalFormatting sqref="A178:F184">
    <cfRule type="expression" dxfId="5" priority="5" stopIfTrue="1">
      <formula>AND(#REF!&lt;&gt;"COMPOSICAO",#REF!&lt;&gt;"INSUMO",#REF!&lt;&gt;"")</formula>
    </cfRule>
    <cfRule type="expression" dxfId="4" priority="6" stopIfTrue="1">
      <formula>AND(OR(#REF!="COMPOSICAO",#REF!="INSUMO",#REF!&lt;&gt;""),#REF!&lt;&gt;"")</formula>
    </cfRule>
  </conditionalFormatting>
  <conditionalFormatting sqref="A176 F177 C176:E176">
    <cfRule type="expression" dxfId="3" priority="1" stopIfTrue="1">
      <formula>AND(#REF!&lt;&gt;"COMPOSICAO",#REF!&lt;&gt;"INSUMO",#REF!&lt;&gt;"")</formula>
    </cfRule>
    <cfRule type="expression" dxfId="2" priority="2" stopIfTrue="1">
      <formula>AND(OR(#REF!="COMPOSICAO",#REF!="INSUMO",#REF!&lt;&gt;""),#REF!&lt;&gt;"")</formula>
    </cfRule>
  </conditionalFormatting>
  <conditionalFormatting sqref="B177:D177">
    <cfRule type="expression" dxfId="1" priority="3" stopIfTrue="1">
      <formula>AND(#REF!&lt;&gt;"COMPOSICAO",#REF!&lt;&gt;"INSUMO",#REF!&lt;&gt;"")</formula>
    </cfRule>
    <cfRule type="expression" dxfId="0" priority="4" stopIfTrue="1">
      <formula>AND(OR(#REF!="COMPOSICAO",#REF!="INSUMO",#REF!&lt;&gt;""),#REF!&lt;&gt;"")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4"/>
  <sheetViews>
    <sheetView zoomScaleNormal="100" workbookViewId="0" xr3:uid="{51F8DEE0-4D01-5F28-A812-FC0BD7CAC4A5}">
      <selection activeCell="A6" sqref="A6:R8"/>
    </sheetView>
  </sheetViews>
  <sheetFormatPr defaultRowHeight="15" x14ac:dyDescent="0.2"/>
  <cols>
    <col min="2" max="2" width="20.984375" bestFit="1" customWidth="1"/>
    <col min="4" max="4" width="10.89453125" bestFit="1" customWidth="1"/>
    <col min="6" max="6" width="9.55078125" bestFit="1" customWidth="1"/>
    <col min="8" max="8" width="9.55078125" bestFit="1" customWidth="1"/>
    <col min="10" max="10" width="9.55078125" bestFit="1" customWidth="1"/>
    <col min="12" max="12" width="9.55078125" bestFit="1" customWidth="1"/>
    <col min="14" max="14" width="10.89453125" bestFit="1" customWidth="1"/>
    <col min="16" max="16" width="10.89453125" bestFit="1" customWidth="1"/>
    <col min="17" max="17" width="9.55078125" bestFit="1" customWidth="1"/>
    <col min="18" max="18" width="11.1640625" bestFit="1" customWidth="1"/>
  </cols>
  <sheetData>
    <row r="1" spans="1:18" x14ac:dyDescent="0.2">
      <c r="A1" s="221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</row>
    <row r="2" spans="1:18" x14ac:dyDescent="0.2">
      <c r="A2" s="221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</row>
    <row r="3" spans="1:18" x14ac:dyDescent="0.2">
      <c r="A3" s="221"/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</row>
    <row r="4" spans="1:18" x14ac:dyDescent="0.2">
      <c r="A4" s="221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</row>
    <row r="5" spans="1:18" x14ac:dyDescent="0.2">
      <c r="A5" s="221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</row>
    <row r="6" spans="1:18" x14ac:dyDescent="0.2">
      <c r="A6" s="221" t="s">
        <v>566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</row>
    <row r="7" spans="1:18" x14ac:dyDescent="0.2">
      <c r="A7" s="221"/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</row>
    <row r="8" spans="1:18" x14ac:dyDescent="0.2">
      <c r="A8" s="221"/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</row>
    <row r="9" spans="1:18" x14ac:dyDescent="0.2">
      <c r="A9" s="304"/>
      <c r="B9" s="305"/>
      <c r="C9" s="305"/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10" t="s">
        <v>315</v>
      </c>
      <c r="R9" s="298">
        <f>'PLANILHA ORÇAMENTÁRIA'!J11</f>
        <v>0.27929999999999999</v>
      </c>
    </row>
    <row r="10" spans="1:18" ht="15.75" customHeight="1" x14ac:dyDescent="0.2">
      <c r="A10" s="306" t="s">
        <v>535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10"/>
      <c r="R10" s="298"/>
    </row>
    <row r="11" spans="1:18" ht="18" customHeight="1" x14ac:dyDescent="0.2">
      <c r="A11" s="308" t="s">
        <v>314</v>
      </c>
      <c r="B11" s="309"/>
      <c r="C11" s="309"/>
      <c r="D11" s="309"/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10"/>
      <c r="R11" s="298"/>
    </row>
    <row r="12" spans="1:18" ht="15.75" customHeight="1" x14ac:dyDescent="0.2">
      <c r="A12" s="302" t="s">
        <v>536</v>
      </c>
      <c r="B12" s="303"/>
      <c r="C12" s="303"/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10"/>
      <c r="R12" s="298"/>
    </row>
    <row r="13" spans="1:18" ht="45" customHeight="1" x14ac:dyDescent="0.2">
      <c r="A13" s="130" t="s">
        <v>537</v>
      </c>
      <c r="B13" s="130" t="s">
        <v>542</v>
      </c>
      <c r="C13" s="130" t="s">
        <v>543</v>
      </c>
      <c r="D13" s="130" t="s">
        <v>544</v>
      </c>
      <c r="E13" s="295" t="s">
        <v>545</v>
      </c>
      <c r="F13" s="296"/>
      <c r="G13" s="295" t="s">
        <v>546</v>
      </c>
      <c r="H13" s="296"/>
      <c r="I13" s="295" t="s">
        <v>547</v>
      </c>
      <c r="J13" s="296"/>
      <c r="K13" s="295" t="s">
        <v>548</v>
      </c>
      <c r="L13" s="296"/>
      <c r="M13" s="295" t="s">
        <v>549</v>
      </c>
      <c r="N13" s="296"/>
      <c r="O13" s="295" t="s">
        <v>550</v>
      </c>
      <c r="P13" s="296"/>
      <c r="Q13" s="294" t="s">
        <v>551</v>
      </c>
      <c r="R13" s="294"/>
    </row>
    <row r="14" spans="1:18" x14ac:dyDescent="0.2">
      <c r="A14" s="131">
        <f>'PLANILHA ORÇAMENTÁRIA'!A18</f>
        <v>1</v>
      </c>
      <c r="B14" s="132" t="str">
        <f>'PLANILHA ORÇAMENTÁRIA'!D18</f>
        <v>SERVIÇOS PRELIMINARES</v>
      </c>
      <c r="C14" s="133">
        <f>D14/'PLANILHA ORÇAMENTÁRIA'!$J$186</f>
        <v>2.3734667649149811E-2</v>
      </c>
      <c r="D14" s="134">
        <f>'PLANILHA ORÇAMENTÁRIA'!J27</f>
        <v>24532.400572861501</v>
      </c>
      <c r="E14" s="133">
        <v>1</v>
      </c>
      <c r="F14" s="135">
        <f>$D$14*E14</f>
        <v>24532.400572861501</v>
      </c>
      <c r="G14" s="133"/>
      <c r="H14" s="135">
        <f>$D$14*G14</f>
        <v>0</v>
      </c>
      <c r="I14" s="133"/>
      <c r="J14" s="135">
        <f>$D$14*I14</f>
        <v>0</v>
      </c>
      <c r="K14" s="133"/>
      <c r="L14" s="135">
        <f>$D$14*K14</f>
        <v>0</v>
      </c>
      <c r="M14" s="133"/>
      <c r="N14" s="135">
        <f>$D$14*M14</f>
        <v>0</v>
      </c>
      <c r="O14" s="133"/>
      <c r="P14" s="135">
        <f>D14*O14</f>
        <v>0</v>
      </c>
      <c r="Q14" s="136">
        <f>F14+H14+J14+L14+N14+P14</f>
        <v>24532.400572861501</v>
      </c>
      <c r="R14" s="137">
        <f>E14+G14+I14+K14+M14+O14</f>
        <v>1</v>
      </c>
    </row>
    <row r="15" spans="1:18" x14ac:dyDescent="0.2">
      <c r="A15" s="131">
        <f>'PLANILHA ORÇAMENTÁRIA'!A28</f>
        <v>2</v>
      </c>
      <c r="B15" s="132" t="str">
        <f>'PLANILHA ORÇAMENTÁRIA'!D28</f>
        <v xml:space="preserve">INFRAESTRUTURA - ATERRO / MURO DE CONTENÇÃO </v>
      </c>
      <c r="C15" s="133">
        <f>D15/'PLANILHA ORÇAMENTÁRIA'!$J$186</f>
        <v>0.19134409178387665</v>
      </c>
      <c r="D15" s="134">
        <f>'PLANILHA ORÇAMENTÁRIA'!J37</f>
        <v>197775.25332488003</v>
      </c>
      <c r="E15" s="133">
        <v>0.5</v>
      </c>
      <c r="F15" s="135">
        <f>$D$15*E15</f>
        <v>98887.626662440016</v>
      </c>
      <c r="G15" s="133">
        <v>0.5</v>
      </c>
      <c r="H15" s="135">
        <f>$D$15*G15</f>
        <v>98887.626662440016</v>
      </c>
      <c r="I15" s="133"/>
      <c r="J15" s="135">
        <f>$D$15*I15</f>
        <v>0</v>
      </c>
      <c r="K15" s="133"/>
      <c r="L15" s="135">
        <f>$D$15*K15</f>
        <v>0</v>
      </c>
      <c r="M15" s="133"/>
      <c r="N15" s="135">
        <f>$D$15*M15</f>
        <v>0</v>
      </c>
      <c r="O15" s="133"/>
      <c r="P15" s="135">
        <f t="shared" ref="P15" si="0">D15*O15</f>
        <v>0</v>
      </c>
      <c r="Q15" s="136">
        <f>F15+H15+J15+L15+N15+P15</f>
        <v>197775.25332488003</v>
      </c>
      <c r="R15" s="137">
        <f>E15+G15+I15+K15+M15+O15</f>
        <v>1</v>
      </c>
    </row>
    <row r="16" spans="1:18" x14ac:dyDescent="0.2">
      <c r="A16" s="200" t="str">
        <f>'PLANILHA ORÇAMENTÁRIA'!A38</f>
        <v>3.0</v>
      </c>
      <c r="B16" s="198" t="str">
        <f>'PLANILHA ORÇAMENTÁRIA'!D38</f>
        <v>REVESTIMENTOS</v>
      </c>
      <c r="C16" s="133">
        <f>D16/'PLANILHA ORÇAMENTÁRIA'!$J$186</f>
        <v>1.5766175780935584E-2</v>
      </c>
      <c r="D16" s="134">
        <f>'PLANILHA ORÇAMENTÁRIA'!J41</f>
        <v>16296.084085842002</v>
      </c>
      <c r="E16" s="133"/>
      <c r="F16" s="135">
        <f>$D$16*E16</f>
        <v>0</v>
      </c>
      <c r="G16" s="133">
        <v>1</v>
      </c>
      <c r="H16" s="135">
        <f>$D$16*G16</f>
        <v>16296.084085842002</v>
      </c>
      <c r="I16" s="133"/>
      <c r="J16" s="135">
        <f>$D$16*I16</f>
        <v>0</v>
      </c>
      <c r="K16" s="133"/>
      <c r="L16" s="135">
        <f>$D$16*K16</f>
        <v>0</v>
      </c>
      <c r="M16" s="133"/>
      <c r="N16" s="135">
        <f>$D$16*M16</f>
        <v>0</v>
      </c>
      <c r="O16" s="133"/>
      <c r="P16" s="135">
        <f t="shared" ref="P16" si="1">D16*O16</f>
        <v>0</v>
      </c>
      <c r="Q16" s="136">
        <f>F16+H16+J16+L16+N16+P16</f>
        <v>16296.084085842002</v>
      </c>
      <c r="R16" s="137">
        <f>E16+G16+I16+K16+M16+O16</f>
        <v>1</v>
      </c>
    </row>
    <row r="17" spans="1:18" x14ac:dyDescent="0.2">
      <c r="A17" s="131">
        <f>'PLANILHA ORÇAMENTÁRIA'!A42</f>
        <v>4</v>
      </c>
      <c r="B17" s="299" t="str">
        <f>'PLANILHA ORÇAMENTÁRIA'!D42</f>
        <v>MURO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1"/>
    </row>
    <row r="18" spans="1:18" x14ac:dyDescent="0.2">
      <c r="A18" s="200" t="str">
        <f>'PLANILHA ORÇAMENTÁRIA'!A43</f>
        <v>4.1</v>
      </c>
      <c r="B18" s="197" t="str">
        <f>'PLANILHA ORÇAMENTÁRIA'!D43</f>
        <v>INFRAESTRUTURA</v>
      </c>
      <c r="C18" s="133">
        <f>D18/'PLANILHA ORÇAMENTÁRIA'!$J$186</f>
        <v>1.7500334045635665E-2</v>
      </c>
      <c r="D18" s="134">
        <f>'PLANILHA ORÇAMENTÁRIA'!J48</f>
        <v>18088.528194823855</v>
      </c>
      <c r="E18" s="133"/>
      <c r="F18" s="135">
        <f>$D$18*E18</f>
        <v>0</v>
      </c>
      <c r="G18" s="133">
        <v>0.55000000000000004</v>
      </c>
      <c r="H18" s="135">
        <f>$D$18*G18</f>
        <v>9948.6905071531219</v>
      </c>
      <c r="I18" s="133">
        <v>0.45</v>
      </c>
      <c r="J18" s="135">
        <f>$D$18*I18</f>
        <v>8139.8376876707352</v>
      </c>
      <c r="K18" s="133"/>
      <c r="L18" s="135">
        <f>$D$18*K18</f>
        <v>0</v>
      </c>
      <c r="M18" s="133"/>
      <c r="N18" s="135">
        <f>$D$18*M18</f>
        <v>0</v>
      </c>
      <c r="O18" s="133"/>
      <c r="P18" s="135">
        <f>$D$18*O18</f>
        <v>0</v>
      </c>
      <c r="Q18" s="136">
        <f>F18+H18+J18+L18+N18+P18</f>
        <v>18088.528194823855</v>
      </c>
      <c r="R18" s="137">
        <f>E18+G18+I18+K18+M18+O18</f>
        <v>1</v>
      </c>
    </row>
    <row r="19" spans="1:18" x14ac:dyDescent="0.2">
      <c r="A19" s="131" t="str">
        <f>'PLANILHA ORÇAMENTÁRIA'!A49</f>
        <v>4.2</v>
      </c>
      <c r="B19" s="200" t="str">
        <f>'PLANILHA ORÇAMENTÁRIA'!D49</f>
        <v>SUPERESTRUTURA</v>
      </c>
      <c r="C19" s="133">
        <f>D19/'PLANILHA ORÇAMENTÁRIA'!$J$186</f>
        <v>7.6237816556538093E-2</v>
      </c>
      <c r="D19" s="134">
        <f>'PLANILHA ORÇAMENTÁRIA'!J52</f>
        <v>78800.204081742006</v>
      </c>
      <c r="E19" s="133"/>
      <c r="F19" s="135">
        <f>$D$19*E19</f>
        <v>0</v>
      </c>
      <c r="G19" s="133"/>
      <c r="H19" s="135">
        <f>$D$19*G19</f>
        <v>0</v>
      </c>
      <c r="I19" s="133">
        <v>0.55319148936170215</v>
      </c>
      <c r="J19" s="135">
        <f>$D$19*I19</f>
        <v>43591.602257984938</v>
      </c>
      <c r="K19" s="133">
        <v>0.44680851063829785</v>
      </c>
      <c r="L19" s="135">
        <f>$D$19*K19</f>
        <v>35208.601823757068</v>
      </c>
      <c r="M19" s="133"/>
      <c r="N19" s="135">
        <f>$D$19*M19</f>
        <v>0</v>
      </c>
      <c r="O19" s="133"/>
      <c r="P19" s="135">
        <f>$D$19*O19</f>
        <v>0</v>
      </c>
      <c r="Q19" s="136">
        <f t="shared" ref="Q19:Q22" si="2">F19+H19+J19+L19+N19+P19</f>
        <v>78800.204081742006</v>
      </c>
      <c r="R19" s="137">
        <f t="shared" ref="R19:R22" si="3">E19+G19+I19+K19+M19+O19</f>
        <v>1</v>
      </c>
    </row>
    <row r="20" spans="1:18" x14ac:dyDescent="0.2">
      <c r="A20" s="131" t="str">
        <f>'PLANILHA ORÇAMENTÁRIA'!A53</f>
        <v>4.3</v>
      </c>
      <c r="B20" s="138" t="str">
        <f>'PLANILHA ORÇAMENTÁRIA'!D53</f>
        <v>REVESTIMENTOS</v>
      </c>
      <c r="C20" s="133">
        <f>D20/'PLANILHA ORÇAMENTÁRIA'!$J$186</f>
        <v>1.9587306676678025E-2</v>
      </c>
      <c r="D20" s="134">
        <f>'PLANILHA ORÇAMENTÁRIA'!J56</f>
        <v>20245.644920710001</v>
      </c>
      <c r="E20" s="133"/>
      <c r="F20" s="135">
        <f>$D$20*E20</f>
        <v>0</v>
      </c>
      <c r="G20" s="133"/>
      <c r="H20" s="135">
        <f>$D$20*G20</f>
        <v>0</v>
      </c>
      <c r="I20" s="133"/>
      <c r="J20" s="135">
        <f>$D$20*I20</f>
        <v>0</v>
      </c>
      <c r="K20" s="133">
        <v>1</v>
      </c>
      <c r="L20" s="135">
        <f>$D$20*K20</f>
        <v>20245.644920710001</v>
      </c>
      <c r="M20" s="133"/>
      <c r="N20" s="135">
        <f>$D$20*M20</f>
        <v>0</v>
      </c>
      <c r="O20" s="133"/>
      <c r="P20" s="135">
        <f>$D$20*O20</f>
        <v>0</v>
      </c>
      <c r="Q20" s="136">
        <f t="shared" si="2"/>
        <v>20245.644920710001</v>
      </c>
      <c r="R20" s="137">
        <f t="shared" si="3"/>
        <v>1</v>
      </c>
    </row>
    <row r="21" spans="1:18" x14ac:dyDescent="0.2">
      <c r="A21" s="131" t="str">
        <f>'PLANILHA ORÇAMENTÁRIA'!A57</f>
        <v>4.4</v>
      </c>
      <c r="B21" s="132" t="str">
        <f>'PLANILHA ORÇAMENTÁRIA'!D57</f>
        <v>PINTURA</v>
      </c>
      <c r="C21" s="133">
        <f>D21/'PLANILHA ORÇAMENTÁRIA'!$J$186</f>
        <v>5.7102740529965789E-3</v>
      </c>
      <c r="D21" s="134">
        <f>'PLANILHA ORÇAMENTÁRIA'!J60</f>
        <v>5902.1989488000017</v>
      </c>
      <c r="E21" s="133"/>
      <c r="F21" s="135">
        <f>$D$21*E21</f>
        <v>0</v>
      </c>
      <c r="G21" s="133"/>
      <c r="H21" s="135">
        <f>$D$21*G21</f>
        <v>0</v>
      </c>
      <c r="I21" s="133"/>
      <c r="J21" s="135">
        <f>$D$21*I21</f>
        <v>0</v>
      </c>
      <c r="K21" s="133">
        <v>0.90909090909090906</v>
      </c>
      <c r="L21" s="135">
        <f>$D$21*K21</f>
        <v>5365.635408000001</v>
      </c>
      <c r="M21" s="133">
        <v>9.0909090909090912E-2</v>
      </c>
      <c r="N21" s="135">
        <f>$D$21*M21</f>
        <v>536.56354080000017</v>
      </c>
      <c r="O21" s="133"/>
      <c r="P21" s="135">
        <f>$D$21*O21</f>
        <v>0</v>
      </c>
      <c r="Q21" s="136">
        <f t="shared" si="2"/>
        <v>5902.1989488000008</v>
      </c>
      <c r="R21" s="137">
        <f t="shared" si="3"/>
        <v>1</v>
      </c>
    </row>
    <row r="22" spans="1:18" x14ac:dyDescent="0.2">
      <c r="A22" s="131" t="str">
        <f>'PLANILHA ORÇAMENTÁRIA'!A61</f>
        <v>4.5</v>
      </c>
      <c r="B22" s="139" t="str">
        <f>'PLANILHA ORÇAMENTÁRIA'!D61</f>
        <v>DIVERSOS</v>
      </c>
      <c r="C22" s="133">
        <f>D22/'PLANILHA ORÇAMENTÁRIA'!$J$186</f>
        <v>6.8844853578786981E-3</v>
      </c>
      <c r="D22" s="134">
        <f>'PLANILHA ORÇAMENTÁRIA'!J64</f>
        <v>7115.8760271720012</v>
      </c>
      <c r="E22" s="133"/>
      <c r="F22" s="135">
        <f>$D$22*E22</f>
        <v>0</v>
      </c>
      <c r="G22" s="133"/>
      <c r="H22" s="135">
        <f>$D$22*G22</f>
        <v>0</v>
      </c>
      <c r="I22" s="133"/>
      <c r="J22" s="135">
        <f>$D$22*I22</f>
        <v>0</v>
      </c>
      <c r="K22" s="133">
        <v>1</v>
      </c>
      <c r="L22" s="135">
        <f>$D$22*K22</f>
        <v>7115.8760271720012</v>
      </c>
      <c r="M22" s="133"/>
      <c r="N22" s="135">
        <f>$D$22*M22</f>
        <v>0</v>
      </c>
      <c r="O22" s="133"/>
      <c r="P22" s="135">
        <f>$D$22*O22</f>
        <v>0</v>
      </c>
      <c r="Q22" s="136">
        <f t="shared" si="2"/>
        <v>7115.8760271720012</v>
      </c>
      <c r="R22" s="137">
        <f t="shared" si="3"/>
        <v>1</v>
      </c>
    </row>
    <row r="23" spans="1:18" x14ac:dyDescent="0.2">
      <c r="A23" s="131" t="str">
        <f>'PLANILHA ORÇAMENTÁRIA'!A65</f>
        <v>5.0</v>
      </c>
      <c r="B23" s="292" t="str">
        <f>'PLANILHA ORÇAMENTÁRIA'!D65</f>
        <v>CAMPO</v>
      </c>
      <c r="C23" s="297"/>
      <c r="D23" s="297"/>
      <c r="E23" s="297"/>
      <c r="F23" s="297"/>
      <c r="G23" s="297"/>
      <c r="H23" s="297"/>
      <c r="I23" s="297"/>
      <c r="J23" s="297"/>
      <c r="K23" s="297"/>
      <c r="L23" s="297"/>
      <c r="M23" s="297"/>
      <c r="N23" s="297"/>
      <c r="O23" s="297"/>
      <c r="P23" s="297"/>
      <c r="Q23" s="297"/>
      <c r="R23" s="293"/>
    </row>
    <row r="24" spans="1:18" x14ac:dyDescent="0.2">
      <c r="A24" s="131" t="str">
        <f>'PLANILHA ORÇAMENTÁRIA'!A66</f>
        <v>5.1</v>
      </c>
      <c r="B24" s="138" t="str">
        <f>'PLANILHA ORÇAMENTÁRIA'!D66</f>
        <v>SISTEMA DE DRENAGEM</v>
      </c>
      <c r="C24" s="133">
        <f>D24/'PLANILHA ORÇAMENTÁRIA'!$J$186</f>
        <v>9.4475985708167412E-2</v>
      </c>
      <c r="D24" s="134">
        <f>'PLANILHA ORÇAMENTÁRIA'!J73</f>
        <v>97651.366354469399</v>
      </c>
      <c r="E24" s="133"/>
      <c r="F24" s="135">
        <f>$D$24*E24</f>
        <v>0</v>
      </c>
      <c r="G24" s="133">
        <v>0.31481481481481483</v>
      </c>
      <c r="H24" s="135">
        <f>$D$24*G24</f>
        <v>30742.096815295921</v>
      </c>
      <c r="I24" s="133">
        <v>0.55555555555555558</v>
      </c>
      <c r="J24" s="135">
        <f>$D$24*I24</f>
        <v>54250.759085816338</v>
      </c>
      <c r="K24" s="133">
        <v>0.12962962962962962</v>
      </c>
      <c r="L24" s="135">
        <f>$D$24*K24</f>
        <v>12658.510453357143</v>
      </c>
      <c r="M24" s="133"/>
      <c r="N24" s="135">
        <f>$D$24*M24</f>
        <v>0</v>
      </c>
      <c r="O24" s="133"/>
      <c r="P24" s="135">
        <f>$D$24*O24</f>
        <v>0</v>
      </c>
      <c r="Q24" s="136">
        <f>F24+H24+J24+L24+N24+P24</f>
        <v>97651.366354469399</v>
      </c>
      <c r="R24" s="137">
        <f>E24+G24+I24+K24+M24+O24</f>
        <v>1</v>
      </c>
    </row>
    <row r="25" spans="1:18" x14ac:dyDescent="0.2">
      <c r="A25" s="131" t="str">
        <f>'PLANILHA ORÇAMENTÁRIA'!A74</f>
        <v>5.2</v>
      </c>
      <c r="B25" s="139" t="str">
        <f>'PLANILHA ORÇAMENTÁRIA'!D74</f>
        <v>SISTEMA DE IRRIGAÇÃO</v>
      </c>
      <c r="C25" s="133">
        <f>D25/'PLANILHA ORÇAMENTÁRIA'!$J$186</f>
        <v>2.4306031343818067E-2</v>
      </c>
      <c r="D25" s="134">
        <f>'PLANILHA ORÇAMENTÁRIA'!J83</f>
        <v>25122.968059948005</v>
      </c>
      <c r="E25" s="133"/>
      <c r="F25" s="135">
        <f>$D$25*E25</f>
        <v>0</v>
      </c>
      <c r="G25" s="133">
        <v>0.27692307692307694</v>
      </c>
      <c r="H25" s="135">
        <f>$D$25*G25</f>
        <v>6957.1296166009861</v>
      </c>
      <c r="I25" s="133">
        <v>0.46153846153846156</v>
      </c>
      <c r="J25" s="135">
        <f>$D$25*I25</f>
        <v>11595.216027668312</v>
      </c>
      <c r="K25" s="133">
        <v>0.26153846153846155</v>
      </c>
      <c r="L25" s="135">
        <f>$D$25*K25</f>
        <v>6570.6224156787093</v>
      </c>
      <c r="M25" s="133"/>
      <c r="N25" s="135">
        <f>$D$25*M25</f>
        <v>0</v>
      </c>
      <c r="O25" s="133"/>
      <c r="P25" s="135">
        <f>$D$25*O25</f>
        <v>0</v>
      </c>
      <c r="Q25" s="136">
        <f t="shared" ref="Q25:Q26" si="4">F25+H25+J25+L25+N25+P25</f>
        <v>25122.968059948009</v>
      </c>
      <c r="R25" s="137">
        <f t="shared" ref="R25:R26" si="5">E25+G25+I25+K25+M25+O25</f>
        <v>1</v>
      </c>
    </row>
    <row r="26" spans="1:18" x14ac:dyDescent="0.2">
      <c r="A26" s="131" t="str">
        <f>'PLANILHA ORÇAMENTÁRIA'!A84</f>
        <v>5.3</v>
      </c>
      <c r="B26" s="139" t="str">
        <f>'PLANILHA ORÇAMENTÁRIA'!D84</f>
        <v>GRAMADO</v>
      </c>
      <c r="C26" s="133">
        <f>D26/'PLANILHA ORÇAMENTÁRIA'!$J$186</f>
        <v>0.14708169461999071</v>
      </c>
      <c r="D26" s="134">
        <f>'PLANILHA ORÇAMENTÁRIA'!J87</f>
        <v>152025.17695596005</v>
      </c>
      <c r="E26" s="133"/>
      <c r="F26" s="135">
        <f>$D$26*E26</f>
        <v>0</v>
      </c>
      <c r="G26" s="133"/>
      <c r="H26" s="135">
        <f>$D$26*G26</f>
        <v>0</v>
      </c>
      <c r="I26" s="133"/>
      <c r="J26" s="135">
        <f>$D$26*I26</f>
        <v>0</v>
      </c>
      <c r="K26" s="133">
        <v>0.375</v>
      </c>
      <c r="L26" s="135">
        <f>$D$26*K26</f>
        <v>57009.441358485019</v>
      </c>
      <c r="M26" s="133">
        <v>0.625</v>
      </c>
      <c r="N26" s="135">
        <f>$D$26*M26</f>
        <v>95015.735597475024</v>
      </c>
      <c r="O26" s="133"/>
      <c r="P26" s="135">
        <f>$D$26*O26</f>
        <v>0</v>
      </c>
      <c r="Q26" s="136">
        <f t="shared" si="4"/>
        <v>152025.17695596005</v>
      </c>
      <c r="R26" s="137">
        <f t="shared" si="5"/>
        <v>1</v>
      </c>
    </row>
    <row r="27" spans="1:18" x14ac:dyDescent="0.2">
      <c r="A27" s="131" t="str">
        <f>'PLANILHA ORÇAMENTÁRIA'!A88</f>
        <v>6.0</v>
      </c>
      <c r="B27" s="292" t="str">
        <f>'PLANILHA ORÇAMENTÁRIA'!D88</f>
        <v>BILHETERIA E BANHEIROS</v>
      </c>
      <c r="C27" s="297"/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297"/>
      <c r="O27" s="297"/>
      <c r="P27" s="297"/>
      <c r="Q27" s="297"/>
      <c r="R27" s="293"/>
    </row>
    <row r="28" spans="1:18" x14ac:dyDescent="0.2">
      <c r="A28" s="200" t="str">
        <f>'PLANILHA ORÇAMENTÁRIA'!A89</f>
        <v>6.1</v>
      </c>
      <c r="B28" s="199" t="str">
        <f>'PLANILHA ORÇAMENTÁRIA'!D89</f>
        <v>INFRAESTRUTURA</v>
      </c>
      <c r="C28" s="133">
        <f>D28/'PLANILHA ORÇAMENTÁRIA'!$J$186</f>
        <v>5.4774740384113769E-3</v>
      </c>
      <c r="D28" s="134">
        <f>'PLANILHA ORÇAMENTÁRIA'!J96</f>
        <v>5661.5744203425011</v>
      </c>
      <c r="E28" s="133"/>
      <c r="F28" s="135">
        <f>$D$28*E28</f>
        <v>0</v>
      </c>
      <c r="G28" s="133">
        <v>1</v>
      </c>
      <c r="H28" s="135">
        <f>$D$28*G28</f>
        <v>5661.5744203425011</v>
      </c>
      <c r="I28" s="133"/>
      <c r="J28" s="135">
        <f>$D$28*I28</f>
        <v>0</v>
      </c>
      <c r="K28" s="133"/>
      <c r="L28" s="135">
        <f>$D$28*K28</f>
        <v>0</v>
      </c>
      <c r="M28" s="133"/>
      <c r="N28" s="135">
        <f>$D$28*M28</f>
        <v>0</v>
      </c>
      <c r="O28" s="133"/>
      <c r="P28" s="135">
        <f>$D$28*O28</f>
        <v>0</v>
      </c>
      <c r="Q28" s="136">
        <f>F28+H28+J28+L28+N28+P28</f>
        <v>5661.5744203425011</v>
      </c>
      <c r="R28" s="137">
        <f>E28+G28+I28+K28+M28+O28</f>
        <v>1</v>
      </c>
    </row>
    <row r="29" spans="1:18" x14ac:dyDescent="0.2">
      <c r="A29" s="131" t="str">
        <f>'PLANILHA ORÇAMENTÁRIA'!A97</f>
        <v>6.2</v>
      </c>
      <c r="B29" s="139" t="str">
        <f>'PLANILHA ORÇAMENTÁRIA'!D97</f>
        <v>SUPERESTRUTURA</v>
      </c>
      <c r="C29" s="133">
        <f>D29/'PLANILHA ORÇAMENTÁRIA'!$J$186</f>
        <v>3.2145654968675871E-2</v>
      </c>
      <c r="D29" s="134">
        <f>'PLANILHA ORÇAMENTÁRIA'!J101</f>
        <v>33226.084983616805</v>
      </c>
      <c r="E29" s="133"/>
      <c r="F29" s="135">
        <f>$D$29*E29</f>
        <v>0</v>
      </c>
      <c r="G29" s="133">
        <v>0.12698412698412698</v>
      </c>
      <c r="H29" s="135">
        <f>$D$29*G29</f>
        <v>4219.1853947449908</v>
      </c>
      <c r="I29" s="133">
        <v>0.47619047619047616</v>
      </c>
      <c r="J29" s="135">
        <f>$D$29*I29</f>
        <v>15821.945230293715</v>
      </c>
      <c r="K29" s="133">
        <v>0.3968253968253968</v>
      </c>
      <c r="L29" s="135">
        <f>$D$29*K29</f>
        <v>13184.954358578098</v>
      </c>
      <c r="M29" s="133"/>
      <c r="N29" s="135">
        <f>$D$29*M29</f>
        <v>0</v>
      </c>
      <c r="O29" s="133"/>
      <c r="P29" s="135">
        <f>$D$29*O29</f>
        <v>0</v>
      </c>
      <c r="Q29" s="136">
        <f t="shared" ref="Q29:Q39" si="6">F29+H29+J29+L29+N29+P29</f>
        <v>33226.084983616805</v>
      </c>
      <c r="R29" s="137">
        <f t="shared" ref="R29:R39" si="7">E29+G29+I29+K29+M29+O29</f>
        <v>1</v>
      </c>
    </row>
    <row r="30" spans="1:18" x14ac:dyDescent="0.2">
      <c r="A30" s="131" t="str">
        <f>'PLANILHA ORÇAMENTÁRIA'!A102</f>
        <v>6.3</v>
      </c>
      <c r="B30" s="139" t="str">
        <f>'PLANILHA ORÇAMENTÁRIA'!D102</f>
        <v>COBERTA</v>
      </c>
      <c r="C30" s="133">
        <f>D30/'PLANILHA ORÇAMENTÁRIA'!$J$186</f>
        <v>1.5403131118537017E-2</v>
      </c>
      <c r="D30" s="134">
        <f>'PLANILHA ORÇAMENTÁRIA'!J105</f>
        <v>15920.837328</v>
      </c>
      <c r="E30" s="133"/>
      <c r="F30" s="135">
        <f>$D$30*E30</f>
        <v>0</v>
      </c>
      <c r="G30" s="133">
        <v>6.8965517241379309E-2</v>
      </c>
      <c r="H30" s="135">
        <f>$D$30*G30</f>
        <v>1097.9887812413792</v>
      </c>
      <c r="I30" s="133">
        <v>0.51724137931034486</v>
      </c>
      <c r="J30" s="135">
        <f>$D$30*I30</f>
        <v>8234.9158593103457</v>
      </c>
      <c r="K30" s="133">
        <v>0.41379310344827586</v>
      </c>
      <c r="L30" s="135">
        <f>$D$30*K30</f>
        <v>6587.9326874482758</v>
      </c>
      <c r="M30" s="133"/>
      <c r="N30" s="135">
        <f>$D$30*M30</f>
        <v>0</v>
      </c>
      <c r="O30" s="133"/>
      <c r="P30" s="135">
        <f>$D$30*O30</f>
        <v>0</v>
      </c>
      <c r="Q30" s="136">
        <f t="shared" si="6"/>
        <v>15920.837328000001</v>
      </c>
      <c r="R30" s="137">
        <f t="shared" si="7"/>
        <v>1</v>
      </c>
    </row>
    <row r="31" spans="1:18" x14ac:dyDescent="0.2">
      <c r="A31" s="131" t="str">
        <f>'PLANILHA ORÇAMENTÁRIA'!A106</f>
        <v>6.4</v>
      </c>
      <c r="B31" s="139" t="str">
        <f>'PLANILHA ORÇAMENTÁRIA'!D106</f>
        <v>PISOS</v>
      </c>
      <c r="C31" s="133">
        <f>D31/'PLANILHA ORÇAMENTÁRIA'!$J$186</f>
        <v>3.5187446938452278E-2</v>
      </c>
      <c r="D31" s="134">
        <f>'PLANILHA ORÇAMENTÁRIA'!J110</f>
        <v>36370.112958432001</v>
      </c>
      <c r="E31" s="133"/>
      <c r="F31" s="135">
        <f>$D$31*E31</f>
        <v>0</v>
      </c>
      <c r="G31" s="133"/>
      <c r="H31" s="135">
        <f>$D$31*G31</f>
        <v>0</v>
      </c>
      <c r="I31" s="133"/>
      <c r="J31" s="135">
        <f>$D$31*I31</f>
        <v>0</v>
      </c>
      <c r="K31" s="133"/>
      <c r="L31" s="135">
        <f>$D$31*K31</f>
        <v>0</v>
      </c>
      <c r="M31" s="133">
        <v>1</v>
      </c>
      <c r="N31" s="135">
        <f>$D$31*M31</f>
        <v>36370.112958432001</v>
      </c>
      <c r="O31" s="133"/>
      <c r="P31" s="135">
        <f>$D$31*O31</f>
        <v>0</v>
      </c>
      <c r="Q31" s="136">
        <f t="shared" si="6"/>
        <v>36370.112958432001</v>
      </c>
      <c r="R31" s="137">
        <f t="shared" si="7"/>
        <v>1</v>
      </c>
    </row>
    <row r="32" spans="1:18" x14ac:dyDescent="0.2">
      <c r="A32" s="131" t="str">
        <f>'PLANILHA ORÇAMENTÁRIA'!A111</f>
        <v>6.5</v>
      </c>
      <c r="B32" s="139" t="str">
        <f>'PLANILHA ORÇAMENTÁRIA'!D111</f>
        <v>REVESTIMENTOS</v>
      </c>
      <c r="C32" s="133">
        <f>D32/'PLANILHA ORÇAMENTÁRIA'!$J$186</f>
        <v>2.9717138959576533E-2</v>
      </c>
      <c r="D32" s="134">
        <f>'PLANILHA ORÇAMENTÁRIA'!J115</f>
        <v>30715.945452129999</v>
      </c>
      <c r="E32" s="133"/>
      <c r="F32" s="135">
        <f>$D$32*E32</f>
        <v>0</v>
      </c>
      <c r="G32" s="133"/>
      <c r="H32" s="135">
        <f>$D$32*G32</f>
        <v>0</v>
      </c>
      <c r="I32" s="133"/>
      <c r="J32" s="135">
        <f>$D$32*I32</f>
        <v>0</v>
      </c>
      <c r="K32" s="133">
        <v>0.14000000000000001</v>
      </c>
      <c r="L32" s="135">
        <f>$D$32*K32</f>
        <v>4300.2323632982007</v>
      </c>
      <c r="M32" s="133">
        <v>0.62</v>
      </c>
      <c r="N32" s="135">
        <f>$D$32*M32</f>
        <v>19043.886180320598</v>
      </c>
      <c r="O32" s="133">
        <v>0.24</v>
      </c>
      <c r="P32" s="135">
        <f>$D$32*O32</f>
        <v>7371.8269085111997</v>
      </c>
      <c r="Q32" s="136">
        <f t="shared" si="6"/>
        <v>30715.945452129999</v>
      </c>
      <c r="R32" s="137">
        <f t="shared" si="7"/>
        <v>1</v>
      </c>
    </row>
    <row r="33" spans="1:18" x14ac:dyDescent="0.2">
      <c r="A33" s="131" t="str">
        <f>'PLANILHA ORÇAMENTÁRIA'!A116</f>
        <v>6.6</v>
      </c>
      <c r="B33" s="139" t="str">
        <f>'PLANILHA ORÇAMENTÁRIA'!D116</f>
        <v>PINTURA</v>
      </c>
      <c r="C33" s="133">
        <f>D33/'PLANILHA ORÇAMENTÁRIA'!$J$186</f>
        <v>5.3281870491945216E-3</v>
      </c>
      <c r="D33" s="134">
        <f>'PLANILHA ORÇAMENTÁRIA'!J121</f>
        <v>5507.2698278400003</v>
      </c>
      <c r="E33" s="133"/>
      <c r="F33" s="135">
        <f>$D$33*E33</f>
        <v>0</v>
      </c>
      <c r="G33" s="133"/>
      <c r="H33" s="135">
        <f>$D$33*G33</f>
        <v>0</v>
      </c>
      <c r="I33" s="133"/>
      <c r="J33" s="135">
        <f>$D$33*I33</f>
        <v>0</v>
      </c>
      <c r="K33" s="133"/>
      <c r="L33" s="135">
        <f>$D$33*K33</f>
        <v>0</v>
      </c>
      <c r="M33" s="133">
        <v>1</v>
      </c>
      <c r="N33" s="135">
        <f>$D$33*M33</f>
        <v>5507.2698278400003</v>
      </c>
      <c r="O33" s="133"/>
      <c r="P33" s="135">
        <f>$D$33*O33</f>
        <v>0</v>
      </c>
      <c r="Q33" s="136">
        <f t="shared" si="6"/>
        <v>5507.2698278400003</v>
      </c>
      <c r="R33" s="137">
        <f t="shared" si="7"/>
        <v>1</v>
      </c>
    </row>
    <row r="34" spans="1:18" x14ac:dyDescent="0.2">
      <c r="A34" s="131" t="str">
        <f>'PLANILHA ORÇAMENTÁRIA'!A122</f>
        <v>6.7</v>
      </c>
      <c r="B34" s="139" t="str">
        <f>'PLANILHA ORÇAMENTÁRIA'!D122</f>
        <v>ESQUADRIAS</v>
      </c>
      <c r="C34" s="133">
        <f>D34/'PLANILHA ORÇAMENTÁRIA'!$J$186</f>
        <v>1.6699621225709931E-2</v>
      </c>
      <c r="D34" s="134">
        <f>'PLANILHA ORÇAMENTÁRIA'!J128</f>
        <v>17260.90305456</v>
      </c>
      <c r="E34" s="133"/>
      <c r="F34" s="135">
        <f>$D$34*E34</f>
        <v>0</v>
      </c>
      <c r="G34" s="133"/>
      <c r="H34" s="135">
        <f>$D$34*G34</f>
        <v>0</v>
      </c>
      <c r="I34" s="133"/>
      <c r="J34" s="135">
        <f>$D$34*I34</f>
        <v>0</v>
      </c>
      <c r="K34" s="133">
        <v>0.5</v>
      </c>
      <c r="L34" s="135">
        <f>$D$34*K34</f>
        <v>8630.4515272799999</v>
      </c>
      <c r="M34" s="133">
        <v>0.5</v>
      </c>
      <c r="N34" s="135">
        <f>$D$34*M34</f>
        <v>8630.4515272799999</v>
      </c>
      <c r="O34" s="133"/>
      <c r="P34" s="135">
        <f>$D$34*O34</f>
        <v>0</v>
      </c>
      <c r="Q34" s="136">
        <f t="shared" si="6"/>
        <v>17260.90305456</v>
      </c>
      <c r="R34" s="137">
        <f t="shared" si="7"/>
        <v>1</v>
      </c>
    </row>
    <row r="35" spans="1:18" x14ac:dyDescent="0.2">
      <c r="A35" s="131" t="str">
        <f>'PLANILHA ORÇAMENTÁRIA'!A129</f>
        <v>6.8</v>
      </c>
      <c r="B35" s="139" t="str">
        <f>'PLANILHA ORÇAMENTÁRIA'!D129</f>
        <v>INSTALAÇÕES ELÉTRICAS</v>
      </c>
      <c r="C35" s="133">
        <f>D35/'PLANILHA ORÇAMENTÁRIA'!$J$186</f>
        <v>1.0215068084522069E-2</v>
      </c>
      <c r="D35" s="134">
        <f>'PLANILHA ORÇAMENTÁRIA'!J141</f>
        <v>10558.401146920001</v>
      </c>
      <c r="E35" s="133"/>
      <c r="F35" s="135">
        <f>$D$35*E35</f>
        <v>0</v>
      </c>
      <c r="G35" s="133"/>
      <c r="H35" s="135">
        <f>$D$35*G35</f>
        <v>0</v>
      </c>
      <c r="I35" s="133"/>
      <c r="J35" s="135">
        <f>$D$35*I35</f>
        <v>0</v>
      </c>
      <c r="K35" s="133">
        <v>0.3888888888888889</v>
      </c>
      <c r="L35" s="135">
        <f>$D$35*K35</f>
        <v>4106.0448904688892</v>
      </c>
      <c r="M35" s="133">
        <v>0.61111111111111116</v>
      </c>
      <c r="N35" s="135">
        <f>$D$35*M35</f>
        <v>6452.3562564511121</v>
      </c>
      <c r="O35" s="133"/>
      <c r="P35" s="135">
        <f>$D$35*O35</f>
        <v>0</v>
      </c>
      <c r="Q35" s="136">
        <f t="shared" si="6"/>
        <v>10558.401146920001</v>
      </c>
      <c r="R35" s="137">
        <f t="shared" si="7"/>
        <v>1</v>
      </c>
    </row>
    <row r="36" spans="1:18" ht="21" x14ac:dyDescent="0.2">
      <c r="A36" s="155" t="str">
        <f>'PLANILHA ORÇAMENTÁRIA'!A142</f>
        <v>6.9</v>
      </c>
      <c r="B36" s="155" t="str">
        <f>'PLANILHA ORÇAMENTÁRIA'!D142</f>
        <v>INSTALAÇÕES HIDROSSANITÁRIAS</v>
      </c>
      <c r="C36" s="133">
        <f>D36/'PLANILHA ORÇAMENTÁRIA'!$J$186</f>
        <v>5.4173431603009047E-2</v>
      </c>
      <c r="D36" s="146">
        <f>'PLANILHA ORÇAMENTÁRIA'!J160</f>
        <v>55994.225161991599</v>
      </c>
      <c r="E36" s="133"/>
      <c r="F36" s="135"/>
      <c r="G36" s="133">
        <v>0.22</v>
      </c>
      <c r="H36" s="135">
        <f>$D$36*G36</f>
        <v>12318.729535638151</v>
      </c>
      <c r="I36" s="133">
        <v>0.37</v>
      </c>
      <c r="J36" s="135">
        <f>$D$36*I36</f>
        <v>20717.863309936893</v>
      </c>
      <c r="K36" s="133">
        <v>0.26</v>
      </c>
      <c r="L36" s="135">
        <f>$D$36*K36</f>
        <v>14558.498542117815</v>
      </c>
      <c r="M36" s="133">
        <v>0.15</v>
      </c>
      <c r="N36" s="135">
        <f>$D$36*M36</f>
        <v>8399.1337742987398</v>
      </c>
      <c r="O36" s="133"/>
      <c r="P36" s="135"/>
      <c r="Q36" s="136">
        <f t="shared" ref="Q36:Q38" si="8">F36+H36+J36+L36+N36+P36</f>
        <v>55994.225161991591</v>
      </c>
      <c r="R36" s="137">
        <f t="shared" ref="R36:R38" si="9">E36+G36+I36+K36+M36+O36</f>
        <v>1</v>
      </c>
    </row>
    <row r="37" spans="1:18" x14ac:dyDescent="0.2">
      <c r="A37" s="155" t="str">
        <f>'PLANILHA ORÇAMENTÁRIA'!A161</f>
        <v>6.10</v>
      </c>
      <c r="B37" s="155" t="str">
        <f>'PLANILHA ORÇAMENTÁRIA'!D161</f>
        <v>LOUÇAS E METAIS</v>
      </c>
      <c r="C37" s="133">
        <f>D37/'PLANILHA ORÇAMENTÁRIA'!$J$186</f>
        <v>1.0820916950950481E-2</v>
      </c>
      <c r="D37" s="134">
        <f>'PLANILHA ORÇAMENTÁRIA'!J168</f>
        <v>11184.612868</v>
      </c>
      <c r="E37" s="133"/>
      <c r="F37" s="135"/>
      <c r="G37" s="133"/>
      <c r="H37" s="135"/>
      <c r="I37" s="133"/>
      <c r="J37" s="135"/>
      <c r="K37" s="133"/>
      <c r="L37" s="135"/>
      <c r="M37" s="133">
        <v>0.38</v>
      </c>
      <c r="N37" s="135">
        <f>$D$37*M37</f>
        <v>4250.1528898400002</v>
      </c>
      <c r="O37" s="133">
        <v>0.62</v>
      </c>
      <c r="P37" s="135">
        <f>$D$37*O37</f>
        <v>6934.45997816</v>
      </c>
      <c r="Q37" s="136">
        <f t="shared" si="8"/>
        <v>11184.612868</v>
      </c>
      <c r="R37" s="137">
        <f t="shared" si="9"/>
        <v>1</v>
      </c>
    </row>
    <row r="38" spans="1:18" x14ac:dyDescent="0.2">
      <c r="A38" s="155" t="str">
        <f>'PLANILHA ORÇAMENTÁRIA'!A169</f>
        <v>6.11</v>
      </c>
      <c r="B38" s="155" t="str">
        <f>'PLANILHA ORÇAMENTÁRIA'!D169</f>
        <v>GRANITOS</v>
      </c>
      <c r="C38" s="133">
        <f>D38/'PLANILHA ORÇAMENTÁRIA'!$J$186</f>
        <v>2.0717171005401481E-2</v>
      </c>
      <c r="D38" s="134">
        <f>'PLANILHA ORÇAMENTÁRIA'!J172</f>
        <v>21413.484500980001</v>
      </c>
      <c r="E38" s="133"/>
      <c r="F38" s="135"/>
      <c r="G38" s="133"/>
      <c r="H38" s="135"/>
      <c r="I38" s="133"/>
      <c r="J38" s="135"/>
      <c r="K38" s="133"/>
      <c r="L38" s="135"/>
      <c r="M38" s="133">
        <v>0.27</v>
      </c>
      <c r="N38" s="135">
        <f>$D$38*M38</f>
        <v>5781.6408152646009</v>
      </c>
      <c r="O38" s="133">
        <v>0.73</v>
      </c>
      <c r="P38" s="135">
        <f>$D$38*O38</f>
        <v>15631.843685715401</v>
      </c>
      <c r="Q38" s="136">
        <f t="shared" si="8"/>
        <v>21413.484500980001</v>
      </c>
      <c r="R38" s="137">
        <f t="shared" si="9"/>
        <v>1</v>
      </c>
    </row>
    <row r="39" spans="1:18" x14ac:dyDescent="0.2">
      <c r="A39" s="131" t="str">
        <f>'PLANILHA ORÇAMENTÁRIA'!A173</f>
        <v>7.0</v>
      </c>
      <c r="B39" s="147" t="str">
        <f>'PLANILHA ORÇAMENTÁRIA'!D173</f>
        <v>DIVERSOS</v>
      </c>
      <c r="C39" s="133">
        <f>D39/'PLANILHA ORÇAMENTÁRIA'!$J$186</f>
        <v>0.11699773279153994</v>
      </c>
      <c r="D39" s="134">
        <f>'PLANILHA ORÇAMENTÁRIA'!J177</f>
        <v>120930.07955228243</v>
      </c>
      <c r="E39" s="133"/>
      <c r="F39" s="135">
        <f>$D$39*E39</f>
        <v>0</v>
      </c>
      <c r="G39" s="133">
        <v>0.20930232558139536</v>
      </c>
      <c r="H39" s="135">
        <f>$D$39*G39</f>
        <v>25310.94688303586</v>
      </c>
      <c r="I39" s="133">
        <v>0.34883720930232559</v>
      </c>
      <c r="J39" s="135">
        <f>$D$39*I39</f>
        <v>42184.911471726431</v>
      </c>
      <c r="K39" s="133">
        <v>0.36046511627906974</v>
      </c>
      <c r="L39" s="135">
        <f>$D$39*K39</f>
        <v>43591.075187450639</v>
      </c>
      <c r="M39" s="133">
        <v>8.1395348837209308E-2</v>
      </c>
      <c r="N39" s="135">
        <f>$D$39*M39</f>
        <v>9843.1460100695003</v>
      </c>
      <c r="O39" s="133"/>
      <c r="P39" s="135">
        <f>$D$39*O39</f>
        <v>0</v>
      </c>
      <c r="Q39" s="136">
        <f t="shared" si="6"/>
        <v>120930.07955228242</v>
      </c>
      <c r="R39" s="137">
        <f t="shared" si="7"/>
        <v>1</v>
      </c>
    </row>
    <row r="40" spans="1:18" x14ac:dyDescent="0.2">
      <c r="A40" s="155" t="str">
        <f>'PLANILHA ORÇAMENTÁRIA'!A178</f>
        <v>8.0</v>
      </c>
      <c r="B40" s="147" t="str">
        <f>'PLANILHA ORÇAMENTÁRIA'!D178</f>
        <v>CALÇADA E RAMPA</v>
      </c>
      <c r="C40" s="133">
        <f>D40/'PLANILHA ORÇAMENTÁRIA'!$J$186</f>
        <v>2.4488161690354438E-2</v>
      </c>
      <c r="D40" s="134">
        <f>'PLANILHA ORÇAMENTÁRIA'!J184</f>
        <v>25311.219889876804</v>
      </c>
      <c r="E40" s="133"/>
      <c r="F40" s="135"/>
      <c r="G40" s="133"/>
      <c r="H40" s="135"/>
      <c r="I40" s="133"/>
      <c r="J40" s="135"/>
      <c r="K40" s="133"/>
      <c r="L40" s="135"/>
      <c r="M40" s="133">
        <v>0.46</v>
      </c>
      <c r="N40" s="135">
        <f>$D$40*M40</f>
        <v>11643.16114934333</v>
      </c>
      <c r="O40" s="133">
        <v>0.54</v>
      </c>
      <c r="P40" s="135">
        <f>$D$40*O40</f>
        <v>13668.058740533475</v>
      </c>
      <c r="Q40" s="136">
        <f t="shared" ref="Q40" si="10">F40+H40+J40+L40+N40+P40</f>
        <v>25311.219889876804</v>
      </c>
      <c r="R40" s="137">
        <f t="shared" ref="R40" si="11">E40+G40+I40+K40+M40+O40</f>
        <v>1</v>
      </c>
    </row>
    <row r="41" spans="1:18" ht="15" customHeight="1" x14ac:dyDescent="0.2">
      <c r="A41" s="292" t="s">
        <v>538</v>
      </c>
      <c r="B41" s="293"/>
      <c r="C41" s="133">
        <f>SUM(C14:C18,C19:C20,C21:C22,C23:C24,C25,C26:C40)</f>
        <v>1.0000000000000002</v>
      </c>
      <c r="D41" s="133"/>
      <c r="E41" s="140"/>
      <c r="F41" s="141">
        <f>F42/$D$42</f>
        <v>0.1194067135410881</v>
      </c>
      <c r="G41" s="142"/>
      <c r="H41" s="141">
        <f>H42/$D$42</f>
        <v>0.20456454572000646</v>
      </c>
      <c r="I41" s="142"/>
      <c r="J41" s="141">
        <f>J42/$D$42</f>
        <v>0.19788601247367463</v>
      </c>
      <c r="K41" s="142"/>
      <c r="L41" s="141">
        <f>L42/$D$42</f>
        <v>0.23135749193090374</v>
      </c>
      <c r="M41" s="142"/>
      <c r="N41" s="141">
        <f>N42/$D$42</f>
        <v>0.204597012327705</v>
      </c>
      <c r="O41" s="142"/>
      <c r="P41" s="141">
        <f>P42/$D$42</f>
        <v>4.2188224006622137E-2</v>
      </c>
      <c r="Q41" s="128"/>
      <c r="R41" s="129"/>
    </row>
    <row r="42" spans="1:18" x14ac:dyDescent="0.2">
      <c r="A42" s="291" t="s">
        <v>539</v>
      </c>
      <c r="B42" s="291"/>
      <c r="C42" s="131"/>
      <c r="D42" s="143">
        <f>SUM(D14:D18,D19:D20,D21:D22,D23:D24,D25,D26:D40)</f>
        <v>1033610.452672181</v>
      </c>
      <c r="E42" s="143"/>
      <c r="F42" s="143">
        <f>SUM(F14:F18,F19:F20,F21:F22,F23:F24,F25,F26:F40)</f>
        <v>123420.02723530152</v>
      </c>
      <c r="G42" s="143"/>
      <c r="H42" s="143">
        <f>SUM(H14:H18,H19:H20,H21:H22,H23:H24,H25,H26:H40)</f>
        <v>211440.05270233494</v>
      </c>
      <c r="I42" s="143"/>
      <c r="J42" s="143">
        <f>SUM(J14:J18,J19:J20,J21:J22,J23:J24,J25,J26:J40)</f>
        <v>204537.05093040768</v>
      </c>
      <c r="K42" s="143"/>
      <c r="L42" s="143">
        <f>SUM(L14:L18,L19:L20,L21:L22,L23:L24,L25,L26:L40)</f>
        <v>239133.52196380188</v>
      </c>
      <c r="M42" s="143"/>
      <c r="N42" s="143">
        <f>SUM(N14:N18,N19:N20,N21:N22,N23:N24,N25,N26:N40)</f>
        <v>211473.61052741494</v>
      </c>
      <c r="O42" s="143"/>
      <c r="P42" s="143">
        <f>SUM(P14:P18,P19:P20,P21:P22,P23:P24,P25,P26:P40)</f>
        <v>43606.189312920076</v>
      </c>
      <c r="Q42" s="128"/>
      <c r="R42" s="129"/>
    </row>
    <row r="43" spans="1:18" ht="15" customHeight="1" x14ac:dyDescent="0.2">
      <c r="A43" s="291" t="s">
        <v>540</v>
      </c>
      <c r="B43" s="291"/>
      <c r="C43" s="131"/>
      <c r="D43" s="131"/>
      <c r="E43" s="140"/>
      <c r="F43" s="141">
        <f>F44/$D$42</f>
        <v>0.1194067135410881</v>
      </c>
      <c r="G43" s="144"/>
      <c r="H43" s="141">
        <f>H41+F43</f>
        <v>0.32397125926109455</v>
      </c>
      <c r="I43" s="144"/>
      <c r="J43" s="141">
        <f>J41+H43</f>
        <v>0.52185727173476915</v>
      </c>
      <c r="K43" s="144"/>
      <c r="L43" s="141">
        <f>L41+J43</f>
        <v>0.75321476366567286</v>
      </c>
      <c r="M43" s="144"/>
      <c r="N43" s="141">
        <f>N41+L43</f>
        <v>0.95781177599337786</v>
      </c>
      <c r="O43" s="144"/>
      <c r="P43" s="141">
        <f>P41+N43</f>
        <v>1</v>
      </c>
      <c r="Q43" s="128"/>
      <c r="R43" s="129"/>
    </row>
    <row r="44" spans="1:18" ht="15" customHeight="1" x14ac:dyDescent="0.2">
      <c r="A44" s="291" t="s">
        <v>541</v>
      </c>
      <c r="B44" s="291"/>
      <c r="C44" s="131"/>
      <c r="D44" s="131"/>
      <c r="E44" s="140"/>
      <c r="F44" s="145">
        <f>F42</f>
        <v>123420.02723530152</v>
      </c>
      <c r="G44" s="144"/>
      <c r="H44" s="146">
        <f>H42+F44</f>
        <v>334860.07993763644</v>
      </c>
      <c r="I44" s="144"/>
      <c r="J44" s="146">
        <f>J42+H44</f>
        <v>539397.1308680441</v>
      </c>
      <c r="K44" s="144"/>
      <c r="L44" s="146">
        <f>L42+J44</f>
        <v>778530.65283184592</v>
      </c>
      <c r="M44" s="144"/>
      <c r="N44" s="146">
        <f>N42+L44</f>
        <v>990004.26335926086</v>
      </c>
      <c r="O44" s="144"/>
      <c r="P44" s="146">
        <f>P42+N44</f>
        <v>1033610.452672181</v>
      </c>
      <c r="Q44" s="128"/>
      <c r="R44" s="129"/>
    </row>
  </sheetData>
  <mergeCells count="22">
    <mergeCell ref="A1:R5"/>
    <mergeCell ref="A6:R8"/>
    <mergeCell ref="R9:R12"/>
    <mergeCell ref="B17:R17"/>
    <mergeCell ref="B23:R23"/>
    <mergeCell ref="A12:P12"/>
    <mergeCell ref="A9:P9"/>
    <mergeCell ref="A10:P10"/>
    <mergeCell ref="A11:P11"/>
    <mergeCell ref="Q9:Q12"/>
    <mergeCell ref="A44:B44"/>
    <mergeCell ref="A41:B41"/>
    <mergeCell ref="A42:B42"/>
    <mergeCell ref="Q13:R13"/>
    <mergeCell ref="E13:F13"/>
    <mergeCell ref="G13:H13"/>
    <mergeCell ref="I13:J13"/>
    <mergeCell ref="K13:L13"/>
    <mergeCell ref="M13:N13"/>
    <mergeCell ref="O13:P13"/>
    <mergeCell ref="B27:R27"/>
    <mergeCell ref="A43:B43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7"/>
  <sheetViews>
    <sheetView workbookViewId="0" xr3:uid="{F9CF3CF3-643B-5BE6-8B46-32C596A47465}">
      <selection activeCell="B3" sqref="B3"/>
    </sheetView>
  </sheetViews>
  <sheetFormatPr defaultRowHeight="15" x14ac:dyDescent="0.2"/>
  <cols>
    <col min="2" max="2" width="73.58203125" customWidth="1"/>
  </cols>
  <sheetData>
    <row r="1" spans="1:6" x14ac:dyDescent="0.2">
      <c r="A1" s="311" t="s">
        <v>400</v>
      </c>
      <c r="B1" s="311"/>
      <c r="C1" s="311"/>
      <c r="D1" s="311"/>
    </row>
    <row r="3" spans="1:6" ht="50.25" x14ac:dyDescent="0.2">
      <c r="A3" s="104" t="s">
        <v>401</v>
      </c>
      <c r="B3" s="104" t="s">
        <v>394</v>
      </c>
      <c r="C3" s="105" t="s">
        <v>349</v>
      </c>
      <c r="D3" s="105" t="s">
        <v>8</v>
      </c>
      <c r="E3" s="113" t="s">
        <v>399</v>
      </c>
      <c r="F3" s="113">
        <f>D8+D14+D21+D26+D30+D13</f>
        <v>7.9779999999999998</v>
      </c>
    </row>
    <row r="4" spans="1:6" ht="25.5" x14ac:dyDescent="0.2">
      <c r="A4" s="106" t="s">
        <v>403</v>
      </c>
      <c r="B4" s="106" t="s">
        <v>404</v>
      </c>
      <c r="C4" s="107" t="s">
        <v>349</v>
      </c>
      <c r="D4" s="107" t="s">
        <v>405</v>
      </c>
    </row>
    <row r="5" spans="1:6" ht="28.5" x14ac:dyDescent="0.2">
      <c r="A5" s="102" t="s">
        <v>415</v>
      </c>
      <c r="B5" s="102" t="s">
        <v>416</v>
      </c>
      <c r="C5" s="103" t="s">
        <v>417</v>
      </c>
      <c r="D5" s="103" t="s">
        <v>405</v>
      </c>
    </row>
    <row r="6" spans="1:6" x14ac:dyDescent="0.2">
      <c r="A6" s="102" t="s">
        <v>418</v>
      </c>
      <c r="B6" s="102" t="s">
        <v>419</v>
      </c>
      <c r="C6" s="103" t="s">
        <v>420</v>
      </c>
      <c r="D6" s="103" t="s">
        <v>421</v>
      </c>
    </row>
    <row r="7" spans="1:6" x14ac:dyDescent="0.2">
      <c r="A7" s="102" t="s">
        <v>422</v>
      </c>
      <c r="B7" s="102" t="s">
        <v>423</v>
      </c>
      <c r="C7" s="103" t="s">
        <v>420</v>
      </c>
      <c r="D7" s="103" t="s">
        <v>424</v>
      </c>
    </row>
    <row r="8" spans="1:6" x14ac:dyDescent="0.2">
      <c r="A8" s="102" t="s">
        <v>425</v>
      </c>
      <c r="B8" s="102" t="s">
        <v>426</v>
      </c>
      <c r="C8" s="103" t="s">
        <v>149</v>
      </c>
      <c r="D8" s="112">
        <v>2.968</v>
      </c>
    </row>
    <row r="9" spans="1:6" x14ac:dyDescent="0.2">
      <c r="A9" s="102" t="s">
        <v>150</v>
      </c>
      <c r="B9" s="102" t="s">
        <v>151</v>
      </c>
      <c r="C9" s="103" t="s">
        <v>149</v>
      </c>
      <c r="D9" s="103" t="s">
        <v>427</v>
      </c>
    </row>
    <row r="10" spans="1:6" ht="25.5" x14ac:dyDescent="0.2">
      <c r="A10" s="106" t="s">
        <v>406</v>
      </c>
      <c r="B10" s="106" t="s">
        <v>407</v>
      </c>
      <c r="C10" s="107" t="s">
        <v>349</v>
      </c>
      <c r="D10" s="107" t="s">
        <v>405</v>
      </c>
    </row>
    <row r="11" spans="1:6" x14ac:dyDescent="0.2">
      <c r="A11" s="100" t="s">
        <v>428</v>
      </c>
      <c r="B11" s="100" t="s">
        <v>429</v>
      </c>
      <c r="C11" s="101" t="s">
        <v>420</v>
      </c>
      <c r="D11" s="101" t="s">
        <v>430</v>
      </c>
    </row>
    <row r="12" spans="1:6" x14ac:dyDescent="0.2">
      <c r="A12" s="100" t="s">
        <v>431</v>
      </c>
      <c r="B12" s="100" t="s">
        <v>432</v>
      </c>
      <c r="C12" s="101" t="s">
        <v>433</v>
      </c>
      <c r="D12" s="101" t="s">
        <v>434</v>
      </c>
    </row>
    <row r="13" spans="1:6" x14ac:dyDescent="0.2">
      <c r="A13" s="100" t="s">
        <v>425</v>
      </c>
      <c r="B13" s="100" t="s">
        <v>426</v>
      </c>
      <c r="C13" s="101" t="s">
        <v>149</v>
      </c>
      <c r="D13" s="111">
        <v>0.60299999999999998</v>
      </c>
    </row>
    <row r="14" spans="1:6" x14ac:dyDescent="0.2">
      <c r="A14" s="100" t="s">
        <v>359</v>
      </c>
      <c r="B14" s="100" t="s">
        <v>360</v>
      </c>
      <c r="C14" s="101" t="s">
        <v>149</v>
      </c>
      <c r="D14" s="111">
        <v>1.4890000000000001</v>
      </c>
    </row>
    <row r="15" spans="1:6" x14ac:dyDescent="0.2">
      <c r="A15" s="100" t="s">
        <v>150</v>
      </c>
      <c r="B15" s="100" t="s">
        <v>151</v>
      </c>
      <c r="C15" s="101" t="s">
        <v>149</v>
      </c>
      <c r="D15" s="101" t="s">
        <v>435</v>
      </c>
    </row>
    <row r="16" spans="1:6" x14ac:dyDescent="0.2">
      <c r="A16" s="100" t="s">
        <v>436</v>
      </c>
      <c r="B16" s="100" t="s">
        <v>437</v>
      </c>
      <c r="C16" s="101" t="s">
        <v>144</v>
      </c>
      <c r="D16" s="101" t="s">
        <v>438</v>
      </c>
    </row>
    <row r="17" spans="1:6" ht="38.25" x14ac:dyDescent="0.2">
      <c r="A17" s="106" t="s">
        <v>408</v>
      </c>
      <c r="B17" s="106" t="s">
        <v>409</v>
      </c>
      <c r="C17" s="107" t="s">
        <v>349</v>
      </c>
      <c r="D17" s="107" t="s">
        <v>405</v>
      </c>
      <c r="F17" s="108"/>
    </row>
    <row r="18" spans="1:6" ht="20.25" x14ac:dyDescent="0.2">
      <c r="A18" s="100" t="s">
        <v>439</v>
      </c>
      <c r="B18" s="100" t="s">
        <v>440</v>
      </c>
      <c r="C18" s="101" t="s">
        <v>349</v>
      </c>
      <c r="D18" s="101" t="s">
        <v>441</v>
      </c>
      <c r="F18" s="108"/>
    </row>
    <row r="19" spans="1:6" ht="20.25" x14ac:dyDescent="0.2">
      <c r="A19" s="100" t="s">
        <v>442</v>
      </c>
      <c r="B19" s="100" t="s">
        <v>443</v>
      </c>
      <c r="C19" s="101" t="s">
        <v>349</v>
      </c>
      <c r="D19" s="101" t="s">
        <v>405</v>
      </c>
      <c r="F19" s="108"/>
    </row>
    <row r="20" spans="1:6" x14ac:dyDescent="0.2">
      <c r="A20" s="100" t="s">
        <v>444</v>
      </c>
      <c r="B20" s="100" t="s">
        <v>445</v>
      </c>
      <c r="C20" s="101" t="s">
        <v>349</v>
      </c>
      <c r="D20" s="101" t="s">
        <v>446</v>
      </c>
      <c r="F20" s="108"/>
    </row>
    <row r="21" spans="1:6" x14ac:dyDescent="0.2">
      <c r="A21" s="100" t="s">
        <v>425</v>
      </c>
      <c r="B21" s="100" t="s">
        <v>426</v>
      </c>
      <c r="C21" s="101" t="s">
        <v>149</v>
      </c>
      <c r="D21" s="111">
        <v>1.546</v>
      </c>
      <c r="F21" s="108"/>
    </row>
    <row r="22" spans="1:6" x14ac:dyDescent="0.2">
      <c r="A22" s="100" t="s">
        <v>150</v>
      </c>
      <c r="B22" s="100" t="s">
        <v>151</v>
      </c>
      <c r="C22" s="101" t="s">
        <v>149</v>
      </c>
      <c r="D22" s="101" t="s">
        <v>447</v>
      </c>
      <c r="F22" s="108"/>
    </row>
    <row r="23" spans="1:6" ht="38.25" x14ac:dyDescent="0.2">
      <c r="A23" s="106" t="s">
        <v>410</v>
      </c>
      <c r="B23" s="106" t="s">
        <v>411</v>
      </c>
      <c r="C23" s="107" t="s">
        <v>349</v>
      </c>
      <c r="D23" s="107" t="s">
        <v>412</v>
      </c>
    </row>
    <row r="24" spans="1:6" ht="20.25" x14ac:dyDescent="0.2">
      <c r="A24" s="100" t="s">
        <v>448</v>
      </c>
      <c r="B24" s="100" t="s">
        <v>449</v>
      </c>
      <c r="C24" s="101" t="s">
        <v>10</v>
      </c>
      <c r="D24" s="101" t="s">
        <v>450</v>
      </c>
    </row>
    <row r="25" spans="1:6" x14ac:dyDescent="0.2">
      <c r="A25" s="100" t="s">
        <v>451</v>
      </c>
      <c r="B25" s="100" t="s">
        <v>452</v>
      </c>
      <c r="C25" s="101" t="s">
        <v>420</v>
      </c>
      <c r="D25" s="101" t="s">
        <v>453</v>
      </c>
    </row>
    <row r="26" spans="1:6" x14ac:dyDescent="0.2">
      <c r="A26" s="100" t="s">
        <v>425</v>
      </c>
      <c r="B26" s="100" t="s">
        <v>426</v>
      </c>
      <c r="C26" s="101" t="s">
        <v>149</v>
      </c>
      <c r="D26" s="111">
        <v>0.37</v>
      </c>
    </row>
    <row r="27" spans="1:6" x14ac:dyDescent="0.2">
      <c r="A27" s="100" t="s">
        <v>150</v>
      </c>
      <c r="B27" s="100" t="s">
        <v>151</v>
      </c>
      <c r="C27" s="101" t="s">
        <v>149</v>
      </c>
      <c r="D27" s="101" t="s">
        <v>454</v>
      </c>
    </row>
    <row r="28" spans="1:6" ht="38.25" x14ac:dyDescent="0.2">
      <c r="A28" s="106" t="s">
        <v>413</v>
      </c>
      <c r="B28" s="106" t="s">
        <v>414</v>
      </c>
      <c r="C28" s="107" t="s">
        <v>349</v>
      </c>
      <c r="D28" s="107" t="s">
        <v>405</v>
      </c>
    </row>
    <row r="29" spans="1:6" x14ac:dyDescent="0.2">
      <c r="A29" s="109" t="s">
        <v>455</v>
      </c>
      <c r="B29" s="109" t="s">
        <v>456</v>
      </c>
      <c r="C29" s="109" t="s">
        <v>457</v>
      </c>
      <c r="D29" s="109" t="s">
        <v>405</v>
      </c>
    </row>
    <row r="30" spans="1:6" x14ac:dyDescent="0.2">
      <c r="A30" s="109" t="s">
        <v>425</v>
      </c>
      <c r="B30" s="109" t="s">
        <v>426</v>
      </c>
      <c r="C30" s="109" t="s">
        <v>149</v>
      </c>
      <c r="D30" s="110">
        <v>1.002</v>
      </c>
    </row>
    <row r="31" spans="1:6" x14ac:dyDescent="0.2">
      <c r="A31" s="109" t="s">
        <v>150</v>
      </c>
      <c r="B31" s="109" t="s">
        <v>151</v>
      </c>
      <c r="C31" s="109" t="s">
        <v>149</v>
      </c>
      <c r="D31" s="109" t="s">
        <v>458</v>
      </c>
    </row>
    <row r="33" spans="1:6" ht="38.25" x14ac:dyDescent="0.2">
      <c r="A33" s="104" t="s">
        <v>459</v>
      </c>
      <c r="B33" s="104" t="s">
        <v>392</v>
      </c>
      <c r="C33" s="104" t="s">
        <v>349</v>
      </c>
      <c r="D33" s="104" t="s">
        <v>402</v>
      </c>
      <c r="E33" s="113" t="s">
        <v>399</v>
      </c>
      <c r="F33" s="113">
        <f>D36+D39+D42+D48+D52+D57+D61+D65</f>
        <v>1.3719999999999999</v>
      </c>
    </row>
    <row r="34" spans="1:6" ht="25.5" x14ac:dyDescent="0.2">
      <c r="A34" s="106" t="s">
        <v>460</v>
      </c>
      <c r="B34" s="106" t="s">
        <v>461</v>
      </c>
      <c r="C34" s="106" t="s">
        <v>10</v>
      </c>
      <c r="D34" s="106" t="s">
        <v>462</v>
      </c>
    </row>
    <row r="35" spans="1:6" x14ac:dyDescent="0.2">
      <c r="A35" s="100" t="s">
        <v>481</v>
      </c>
      <c r="B35" s="100" t="s">
        <v>482</v>
      </c>
      <c r="C35" s="100" t="s">
        <v>149</v>
      </c>
      <c r="D35" s="100" t="s">
        <v>483</v>
      </c>
    </row>
    <row r="36" spans="1:6" x14ac:dyDescent="0.2">
      <c r="A36" s="100" t="s">
        <v>484</v>
      </c>
      <c r="B36" s="100" t="s">
        <v>485</v>
      </c>
      <c r="C36" s="100" t="s">
        <v>149</v>
      </c>
      <c r="D36" s="115">
        <v>0.216</v>
      </c>
    </row>
    <row r="37" spans="1:6" ht="25.5" x14ac:dyDescent="0.2">
      <c r="A37" s="106" t="s">
        <v>463</v>
      </c>
      <c r="B37" s="106" t="s">
        <v>464</v>
      </c>
      <c r="C37" s="106" t="s">
        <v>349</v>
      </c>
      <c r="D37" s="106" t="s">
        <v>405</v>
      </c>
    </row>
    <row r="38" spans="1:6" x14ac:dyDescent="0.2">
      <c r="A38" s="100" t="s">
        <v>486</v>
      </c>
      <c r="B38" s="100" t="s">
        <v>487</v>
      </c>
      <c r="C38" s="100" t="s">
        <v>149</v>
      </c>
      <c r="D38" s="100" t="s">
        <v>488</v>
      </c>
    </row>
    <row r="39" spans="1:6" x14ac:dyDescent="0.2">
      <c r="A39" s="100" t="s">
        <v>147</v>
      </c>
      <c r="B39" s="100" t="s">
        <v>148</v>
      </c>
      <c r="C39" s="100" t="s">
        <v>149</v>
      </c>
      <c r="D39" s="115">
        <v>0.14399999999999999</v>
      </c>
    </row>
    <row r="40" spans="1:6" ht="25.5" x14ac:dyDescent="0.2">
      <c r="A40" s="106" t="s">
        <v>465</v>
      </c>
      <c r="B40" s="106" t="s">
        <v>466</v>
      </c>
      <c r="C40" s="106" t="s">
        <v>10</v>
      </c>
      <c r="D40" s="106" t="s">
        <v>462</v>
      </c>
    </row>
    <row r="41" spans="1:6" x14ac:dyDescent="0.2">
      <c r="A41" s="100" t="s">
        <v>486</v>
      </c>
      <c r="B41" s="100" t="s">
        <v>487</v>
      </c>
      <c r="C41" s="100" t="s">
        <v>149</v>
      </c>
      <c r="D41" s="100" t="s">
        <v>489</v>
      </c>
    </row>
    <row r="42" spans="1:6" x14ac:dyDescent="0.2">
      <c r="A42" s="100" t="s">
        <v>147</v>
      </c>
      <c r="B42" s="100" t="s">
        <v>148</v>
      </c>
      <c r="C42" s="100" t="s">
        <v>149</v>
      </c>
      <c r="D42" s="115">
        <v>0.39100000000000001</v>
      </c>
    </row>
    <row r="43" spans="1:6" x14ac:dyDescent="0.2">
      <c r="A43" s="100" t="s">
        <v>436</v>
      </c>
      <c r="B43" s="100" t="s">
        <v>437</v>
      </c>
      <c r="C43" s="100" t="s">
        <v>144</v>
      </c>
      <c r="D43" s="100" t="s">
        <v>490</v>
      </c>
    </row>
    <row r="44" spans="1:6" ht="38.25" x14ac:dyDescent="0.2">
      <c r="A44" s="106" t="s">
        <v>467</v>
      </c>
      <c r="B44" s="106" t="s">
        <v>468</v>
      </c>
      <c r="C44" s="106" t="s">
        <v>10</v>
      </c>
      <c r="D44" s="106" t="s">
        <v>412</v>
      </c>
    </row>
    <row r="45" spans="1:6" x14ac:dyDescent="0.2">
      <c r="A45" s="100" t="s">
        <v>491</v>
      </c>
      <c r="B45" s="100" t="s">
        <v>492</v>
      </c>
      <c r="C45" s="100" t="s">
        <v>10</v>
      </c>
      <c r="D45" s="100" t="s">
        <v>493</v>
      </c>
    </row>
    <row r="46" spans="1:6" x14ac:dyDescent="0.2">
      <c r="A46" s="100" t="s">
        <v>494</v>
      </c>
      <c r="B46" s="100" t="s">
        <v>495</v>
      </c>
      <c r="C46" s="100" t="s">
        <v>420</v>
      </c>
      <c r="D46" s="100" t="s">
        <v>496</v>
      </c>
    </row>
    <row r="47" spans="1:6" x14ac:dyDescent="0.2">
      <c r="A47" s="100" t="s">
        <v>481</v>
      </c>
      <c r="B47" s="100" t="s">
        <v>482</v>
      </c>
      <c r="C47" s="100" t="s">
        <v>149</v>
      </c>
      <c r="D47" s="100" t="s">
        <v>497</v>
      </c>
    </row>
    <row r="48" spans="1:6" x14ac:dyDescent="0.2">
      <c r="A48" s="100" t="s">
        <v>484</v>
      </c>
      <c r="B48" s="100" t="s">
        <v>485</v>
      </c>
      <c r="C48" s="100" t="s">
        <v>149</v>
      </c>
      <c r="D48" s="115">
        <v>7.1999999999999995E-2</v>
      </c>
    </row>
    <row r="49" spans="1:4" ht="38.25" x14ac:dyDescent="0.2">
      <c r="A49" s="106" t="s">
        <v>469</v>
      </c>
      <c r="B49" s="106" t="s">
        <v>470</v>
      </c>
      <c r="C49" s="106" t="s">
        <v>10</v>
      </c>
      <c r="D49" s="106" t="s">
        <v>462</v>
      </c>
    </row>
    <row r="50" spans="1:4" x14ac:dyDescent="0.2">
      <c r="A50" s="100" t="s">
        <v>491</v>
      </c>
      <c r="B50" s="100" t="s">
        <v>492</v>
      </c>
      <c r="C50" s="100" t="s">
        <v>10</v>
      </c>
      <c r="D50" s="100" t="s">
        <v>498</v>
      </c>
    </row>
    <row r="51" spans="1:4" x14ac:dyDescent="0.2">
      <c r="A51" s="100" t="s">
        <v>481</v>
      </c>
      <c r="B51" s="100" t="s">
        <v>482</v>
      </c>
      <c r="C51" s="100" t="s">
        <v>149</v>
      </c>
      <c r="D51" s="100" t="s">
        <v>499</v>
      </c>
    </row>
    <row r="52" spans="1:4" x14ac:dyDescent="0.2">
      <c r="A52" s="100" t="s">
        <v>484</v>
      </c>
      <c r="B52" s="100" t="s">
        <v>485</v>
      </c>
      <c r="C52" s="100" t="s">
        <v>149</v>
      </c>
      <c r="D52" s="115">
        <v>0.129</v>
      </c>
    </row>
    <row r="53" spans="1:4" ht="38.25" x14ac:dyDescent="0.2">
      <c r="A53" s="106" t="s">
        <v>471</v>
      </c>
      <c r="B53" s="106" t="s">
        <v>472</v>
      </c>
      <c r="C53" s="106" t="s">
        <v>10</v>
      </c>
      <c r="D53" s="106" t="s">
        <v>473</v>
      </c>
    </row>
    <row r="54" spans="1:4" ht="20.25" x14ac:dyDescent="0.2">
      <c r="A54" s="100" t="s">
        <v>500</v>
      </c>
      <c r="B54" s="100" t="s">
        <v>501</v>
      </c>
      <c r="C54" s="100" t="s">
        <v>10</v>
      </c>
      <c r="D54" s="100" t="s">
        <v>502</v>
      </c>
    </row>
    <row r="55" spans="1:4" x14ac:dyDescent="0.2">
      <c r="A55" s="100" t="s">
        <v>503</v>
      </c>
      <c r="B55" s="100" t="s">
        <v>504</v>
      </c>
      <c r="C55" s="100" t="s">
        <v>349</v>
      </c>
      <c r="D55" s="100" t="s">
        <v>505</v>
      </c>
    </row>
    <row r="56" spans="1:4" x14ac:dyDescent="0.2">
      <c r="A56" s="100" t="s">
        <v>481</v>
      </c>
      <c r="B56" s="100" t="s">
        <v>482</v>
      </c>
      <c r="C56" s="100" t="s">
        <v>149</v>
      </c>
      <c r="D56" s="100" t="s">
        <v>506</v>
      </c>
    </row>
    <row r="57" spans="1:4" x14ac:dyDescent="0.2">
      <c r="A57" s="100" t="s">
        <v>484</v>
      </c>
      <c r="B57" s="100" t="s">
        <v>485</v>
      </c>
      <c r="C57" s="100" t="s">
        <v>149</v>
      </c>
      <c r="D57" s="115">
        <v>0.03</v>
      </c>
    </row>
    <row r="58" spans="1:4" ht="25.5" x14ac:dyDescent="0.2">
      <c r="A58" s="106" t="s">
        <v>474</v>
      </c>
      <c r="B58" s="106" t="s">
        <v>475</v>
      </c>
      <c r="C58" s="106" t="s">
        <v>349</v>
      </c>
      <c r="D58" s="106" t="s">
        <v>476</v>
      </c>
    </row>
    <row r="59" spans="1:4" x14ac:dyDescent="0.2">
      <c r="A59" s="100" t="s">
        <v>507</v>
      </c>
      <c r="B59" s="100" t="s">
        <v>508</v>
      </c>
      <c r="C59" s="100" t="s">
        <v>349</v>
      </c>
      <c r="D59" s="100" t="s">
        <v>405</v>
      </c>
    </row>
    <row r="60" spans="1:4" x14ac:dyDescent="0.2">
      <c r="A60" s="100" t="s">
        <v>481</v>
      </c>
      <c r="B60" s="100" t="s">
        <v>482</v>
      </c>
      <c r="C60" s="100" t="s">
        <v>149</v>
      </c>
      <c r="D60" s="100" t="s">
        <v>509</v>
      </c>
    </row>
    <row r="61" spans="1:4" x14ac:dyDescent="0.2">
      <c r="A61" s="100" t="s">
        <v>484</v>
      </c>
      <c r="B61" s="100" t="s">
        <v>485</v>
      </c>
      <c r="C61" s="100" t="s">
        <v>149</v>
      </c>
      <c r="D61" s="115">
        <v>0.14299999999999999</v>
      </c>
    </row>
    <row r="62" spans="1:4" ht="25.5" x14ac:dyDescent="0.2">
      <c r="A62" s="106" t="s">
        <v>477</v>
      </c>
      <c r="B62" s="106" t="s">
        <v>478</v>
      </c>
      <c r="C62" s="106" t="s">
        <v>349</v>
      </c>
      <c r="D62" s="106" t="s">
        <v>405</v>
      </c>
    </row>
    <row r="63" spans="1:4" x14ac:dyDescent="0.2">
      <c r="A63" s="100" t="s">
        <v>510</v>
      </c>
      <c r="B63" s="100" t="s">
        <v>511</v>
      </c>
      <c r="C63" s="100" t="s">
        <v>349</v>
      </c>
      <c r="D63" s="100" t="s">
        <v>405</v>
      </c>
    </row>
    <row r="64" spans="1:4" x14ac:dyDescent="0.2">
      <c r="A64" s="100" t="s">
        <v>481</v>
      </c>
      <c r="B64" s="100" t="s">
        <v>482</v>
      </c>
      <c r="C64" s="100" t="s">
        <v>149</v>
      </c>
      <c r="D64" s="100" t="s">
        <v>512</v>
      </c>
    </row>
    <row r="65" spans="1:6" x14ac:dyDescent="0.2">
      <c r="A65" s="100" t="s">
        <v>484</v>
      </c>
      <c r="B65" s="100" t="s">
        <v>485</v>
      </c>
      <c r="C65" s="100" t="s">
        <v>149</v>
      </c>
      <c r="D65" s="115">
        <v>0.247</v>
      </c>
    </row>
    <row r="66" spans="1:6" x14ac:dyDescent="0.2">
      <c r="A66" s="100" t="s">
        <v>436</v>
      </c>
      <c r="B66" s="100" t="s">
        <v>437</v>
      </c>
      <c r="C66" s="100" t="s">
        <v>144</v>
      </c>
      <c r="D66" s="100" t="s">
        <v>513</v>
      </c>
    </row>
    <row r="67" spans="1:6" ht="25.5" x14ac:dyDescent="0.2">
      <c r="A67" s="106" t="s">
        <v>479</v>
      </c>
      <c r="B67" s="106" t="s">
        <v>480</v>
      </c>
      <c r="C67" s="106" t="s">
        <v>349</v>
      </c>
      <c r="D67" s="106" t="s">
        <v>405</v>
      </c>
    </row>
    <row r="68" spans="1:6" ht="20.25" x14ac:dyDescent="0.2">
      <c r="A68" s="100" t="s">
        <v>514</v>
      </c>
      <c r="B68" s="100" t="s">
        <v>515</v>
      </c>
      <c r="C68" s="100" t="s">
        <v>349</v>
      </c>
      <c r="D68" s="100" t="s">
        <v>405</v>
      </c>
    </row>
    <row r="69" spans="1:6" ht="20.25" x14ac:dyDescent="0.2">
      <c r="A69" s="100" t="s">
        <v>516</v>
      </c>
      <c r="B69" s="100" t="s">
        <v>517</v>
      </c>
      <c r="C69" s="100" t="s">
        <v>349</v>
      </c>
      <c r="D69" s="100" t="s">
        <v>405</v>
      </c>
    </row>
    <row r="71" spans="1:6" ht="38.25" x14ac:dyDescent="0.2">
      <c r="A71" s="104" t="s">
        <v>518</v>
      </c>
      <c r="B71" s="104" t="s">
        <v>393</v>
      </c>
      <c r="C71" s="104" t="s">
        <v>349</v>
      </c>
      <c r="D71" s="104" t="s">
        <v>402</v>
      </c>
      <c r="E71" s="113" t="s">
        <v>399</v>
      </c>
      <c r="F71" s="113">
        <f>D74+D77+D80+D86+D90+D95+D99+D103</f>
        <v>1.3660000000000001</v>
      </c>
    </row>
    <row r="72" spans="1:6" ht="25.5" x14ac:dyDescent="0.2">
      <c r="A72" s="106" t="s">
        <v>460</v>
      </c>
      <c r="B72" s="106" t="s">
        <v>461</v>
      </c>
      <c r="C72" s="106" t="s">
        <v>10</v>
      </c>
      <c r="D72" s="106" t="s">
        <v>462</v>
      </c>
    </row>
    <row r="73" spans="1:6" x14ac:dyDescent="0.2">
      <c r="A73" s="100" t="s">
        <v>481</v>
      </c>
      <c r="B73" s="100" t="s">
        <v>482</v>
      </c>
      <c r="C73" s="100" t="s">
        <v>149</v>
      </c>
      <c r="D73" s="100" t="s">
        <v>483</v>
      </c>
    </row>
    <row r="74" spans="1:6" x14ac:dyDescent="0.2">
      <c r="A74" s="100" t="s">
        <v>484</v>
      </c>
      <c r="B74" s="100" t="s">
        <v>485</v>
      </c>
      <c r="C74" s="100" t="s">
        <v>149</v>
      </c>
      <c r="D74" s="115">
        <v>0.216</v>
      </c>
    </row>
    <row r="75" spans="1:6" ht="25.5" x14ac:dyDescent="0.2">
      <c r="A75" s="106" t="s">
        <v>463</v>
      </c>
      <c r="B75" s="106" t="s">
        <v>464</v>
      </c>
      <c r="C75" s="106" t="s">
        <v>349</v>
      </c>
      <c r="D75" s="106" t="s">
        <v>405</v>
      </c>
    </row>
    <row r="76" spans="1:6" x14ac:dyDescent="0.2">
      <c r="A76" s="100" t="s">
        <v>486</v>
      </c>
      <c r="B76" s="100" t="s">
        <v>487</v>
      </c>
      <c r="C76" s="100" t="s">
        <v>149</v>
      </c>
      <c r="D76" s="100" t="s">
        <v>488</v>
      </c>
    </row>
    <row r="77" spans="1:6" x14ac:dyDescent="0.2">
      <c r="A77" s="100" t="s">
        <v>147</v>
      </c>
      <c r="B77" s="100" t="s">
        <v>148</v>
      </c>
      <c r="C77" s="100" t="s">
        <v>149</v>
      </c>
      <c r="D77" s="115">
        <v>0.14399999999999999</v>
      </c>
    </row>
    <row r="78" spans="1:6" ht="25.5" x14ac:dyDescent="0.2">
      <c r="A78" s="106" t="s">
        <v>465</v>
      </c>
      <c r="B78" s="106" t="s">
        <v>466</v>
      </c>
      <c r="C78" s="106" t="s">
        <v>10</v>
      </c>
      <c r="D78" s="106" t="s">
        <v>462</v>
      </c>
    </row>
    <row r="79" spans="1:6" x14ac:dyDescent="0.2">
      <c r="A79" s="100" t="s">
        <v>486</v>
      </c>
      <c r="B79" s="100" t="s">
        <v>487</v>
      </c>
      <c r="C79" s="100" t="s">
        <v>149</v>
      </c>
      <c r="D79" s="100" t="s">
        <v>489</v>
      </c>
    </row>
    <row r="80" spans="1:6" x14ac:dyDescent="0.2">
      <c r="A80" s="100" t="s">
        <v>147</v>
      </c>
      <c r="B80" s="100" t="s">
        <v>148</v>
      </c>
      <c r="C80" s="100" t="s">
        <v>149</v>
      </c>
      <c r="D80" s="115">
        <v>0.39100000000000001</v>
      </c>
    </row>
    <row r="81" spans="1:4" x14ac:dyDescent="0.2">
      <c r="A81" s="100" t="s">
        <v>436</v>
      </c>
      <c r="B81" s="100" t="s">
        <v>437</v>
      </c>
      <c r="C81" s="100" t="s">
        <v>144</v>
      </c>
      <c r="D81" s="100" t="s">
        <v>490</v>
      </c>
    </row>
    <row r="82" spans="1:4" ht="38.25" x14ac:dyDescent="0.2">
      <c r="A82" s="106" t="s">
        <v>467</v>
      </c>
      <c r="B82" s="106" t="s">
        <v>468</v>
      </c>
      <c r="C82" s="106" t="s">
        <v>10</v>
      </c>
      <c r="D82" s="106" t="s">
        <v>412</v>
      </c>
    </row>
    <row r="83" spans="1:4" x14ac:dyDescent="0.2">
      <c r="A83" s="100" t="s">
        <v>491</v>
      </c>
      <c r="B83" s="100" t="s">
        <v>492</v>
      </c>
      <c r="C83" s="100" t="s">
        <v>10</v>
      </c>
      <c r="D83" s="100" t="s">
        <v>493</v>
      </c>
    </row>
    <row r="84" spans="1:4" x14ac:dyDescent="0.2">
      <c r="A84" s="100" t="s">
        <v>494</v>
      </c>
      <c r="B84" s="100" t="s">
        <v>495</v>
      </c>
      <c r="C84" s="100" t="s">
        <v>420</v>
      </c>
      <c r="D84" s="100" t="s">
        <v>496</v>
      </c>
    </row>
    <row r="85" spans="1:4" x14ac:dyDescent="0.2">
      <c r="A85" s="100" t="s">
        <v>481</v>
      </c>
      <c r="B85" s="100" t="s">
        <v>482</v>
      </c>
      <c r="C85" s="100" t="s">
        <v>149</v>
      </c>
      <c r="D85" s="100" t="s">
        <v>497</v>
      </c>
    </row>
    <row r="86" spans="1:4" x14ac:dyDescent="0.2">
      <c r="A86" s="100" t="s">
        <v>484</v>
      </c>
      <c r="B86" s="100" t="s">
        <v>485</v>
      </c>
      <c r="C86" s="100" t="s">
        <v>149</v>
      </c>
      <c r="D86" s="115">
        <v>7.1999999999999995E-2</v>
      </c>
    </row>
    <row r="87" spans="1:4" ht="38.25" x14ac:dyDescent="0.2">
      <c r="A87" s="106" t="s">
        <v>469</v>
      </c>
      <c r="B87" s="106" t="s">
        <v>470</v>
      </c>
      <c r="C87" s="106" t="s">
        <v>10</v>
      </c>
      <c r="D87" s="106" t="s">
        <v>462</v>
      </c>
    </row>
    <row r="88" spans="1:4" x14ac:dyDescent="0.2">
      <c r="A88" s="100" t="s">
        <v>491</v>
      </c>
      <c r="B88" s="100" t="s">
        <v>492</v>
      </c>
      <c r="C88" s="100" t="s">
        <v>10</v>
      </c>
      <c r="D88" s="100" t="s">
        <v>498</v>
      </c>
    </row>
    <row r="89" spans="1:4" x14ac:dyDescent="0.2">
      <c r="A89" s="100" t="s">
        <v>481</v>
      </c>
      <c r="B89" s="100" t="s">
        <v>482</v>
      </c>
      <c r="C89" s="100" t="s">
        <v>149</v>
      </c>
      <c r="D89" s="100" t="s">
        <v>499</v>
      </c>
    </row>
    <row r="90" spans="1:4" x14ac:dyDescent="0.2">
      <c r="A90" s="100" t="s">
        <v>484</v>
      </c>
      <c r="B90" s="100" t="s">
        <v>485</v>
      </c>
      <c r="C90" s="100" t="s">
        <v>149</v>
      </c>
      <c r="D90" s="115">
        <v>0.129</v>
      </c>
    </row>
    <row r="91" spans="1:4" ht="38.25" x14ac:dyDescent="0.2">
      <c r="A91" s="106" t="s">
        <v>519</v>
      </c>
      <c r="B91" s="106" t="s">
        <v>520</v>
      </c>
      <c r="C91" s="106" t="s">
        <v>10</v>
      </c>
      <c r="D91" s="106" t="s">
        <v>521</v>
      </c>
    </row>
    <row r="92" spans="1:4" ht="20.25" x14ac:dyDescent="0.2">
      <c r="A92" s="100" t="s">
        <v>524</v>
      </c>
      <c r="B92" s="100" t="s">
        <v>525</v>
      </c>
      <c r="C92" s="100" t="s">
        <v>10</v>
      </c>
      <c r="D92" s="100" t="s">
        <v>502</v>
      </c>
    </row>
    <row r="93" spans="1:4" x14ac:dyDescent="0.2">
      <c r="A93" s="100" t="s">
        <v>503</v>
      </c>
      <c r="B93" s="100" t="s">
        <v>504</v>
      </c>
      <c r="C93" s="100" t="s">
        <v>349</v>
      </c>
      <c r="D93" s="100" t="s">
        <v>505</v>
      </c>
    </row>
    <row r="94" spans="1:4" x14ac:dyDescent="0.2">
      <c r="A94" s="100" t="s">
        <v>481</v>
      </c>
      <c r="B94" s="100" t="s">
        <v>482</v>
      </c>
      <c r="C94" s="100" t="s">
        <v>149</v>
      </c>
      <c r="D94" s="100" t="s">
        <v>526</v>
      </c>
    </row>
    <row r="95" spans="1:4" x14ac:dyDescent="0.2">
      <c r="A95" s="100" t="s">
        <v>484</v>
      </c>
      <c r="B95" s="100" t="s">
        <v>485</v>
      </c>
      <c r="C95" s="100" t="s">
        <v>149</v>
      </c>
      <c r="D95" s="115">
        <v>2.4E-2</v>
      </c>
    </row>
    <row r="96" spans="1:4" ht="25.5" x14ac:dyDescent="0.2">
      <c r="A96" s="106" t="s">
        <v>474</v>
      </c>
      <c r="B96" s="106" t="s">
        <v>475</v>
      </c>
      <c r="C96" s="106" t="s">
        <v>349</v>
      </c>
      <c r="D96" s="106" t="s">
        <v>476</v>
      </c>
    </row>
    <row r="97" spans="1:4" x14ac:dyDescent="0.2">
      <c r="A97" s="100" t="s">
        <v>507</v>
      </c>
      <c r="B97" s="100" t="s">
        <v>508</v>
      </c>
      <c r="C97" s="100" t="s">
        <v>349</v>
      </c>
      <c r="D97" s="100" t="s">
        <v>405</v>
      </c>
    </row>
    <row r="98" spans="1:4" x14ac:dyDescent="0.2">
      <c r="A98" s="100" t="s">
        <v>481</v>
      </c>
      <c r="B98" s="100" t="s">
        <v>482</v>
      </c>
      <c r="C98" s="100" t="s">
        <v>149</v>
      </c>
      <c r="D98" s="100" t="s">
        <v>509</v>
      </c>
    </row>
    <row r="99" spans="1:4" x14ac:dyDescent="0.2">
      <c r="A99" s="100" t="s">
        <v>484</v>
      </c>
      <c r="B99" s="100" t="s">
        <v>485</v>
      </c>
      <c r="C99" s="100" t="s">
        <v>149</v>
      </c>
      <c r="D99" s="115">
        <v>0.14299999999999999</v>
      </c>
    </row>
    <row r="100" spans="1:4" ht="25.5" x14ac:dyDescent="0.2">
      <c r="A100" s="106" t="s">
        <v>477</v>
      </c>
      <c r="B100" s="106" t="s">
        <v>478</v>
      </c>
      <c r="C100" s="106" t="s">
        <v>349</v>
      </c>
      <c r="D100" s="106" t="s">
        <v>405</v>
      </c>
    </row>
    <row r="101" spans="1:4" x14ac:dyDescent="0.2">
      <c r="A101" s="100" t="s">
        <v>510</v>
      </c>
      <c r="B101" s="100" t="s">
        <v>511</v>
      </c>
      <c r="C101" s="100" t="s">
        <v>349</v>
      </c>
      <c r="D101" s="100" t="s">
        <v>405</v>
      </c>
    </row>
    <row r="102" spans="1:4" x14ac:dyDescent="0.2">
      <c r="A102" s="100" t="s">
        <v>481</v>
      </c>
      <c r="B102" s="100" t="s">
        <v>482</v>
      </c>
      <c r="C102" s="100" t="s">
        <v>149</v>
      </c>
      <c r="D102" s="100" t="s">
        <v>512</v>
      </c>
    </row>
    <row r="103" spans="1:4" x14ac:dyDescent="0.2">
      <c r="A103" s="100" t="s">
        <v>484</v>
      </c>
      <c r="B103" s="100" t="s">
        <v>485</v>
      </c>
      <c r="C103" s="100" t="s">
        <v>149</v>
      </c>
      <c r="D103" s="115">
        <v>0.247</v>
      </c>
    </row>
    <row r="104" spans="1:4" x14ac:dyDescent="0.2">
      <c r="A104" s="100" t="s">
        <v>436</v>
      </c>
      <c r="B104" s="100" t="s">
        <v>437</v>
      </c>
      <c r="C104" s="100" t="s">
        <v>144</v>
      </c>
      <c r="D104" s="100" t="s">
        <v>513</v>
      </c>
    </row>
    <row r="105" spans="1:4" ht="25.5" x14ac:dyDescent="0.2">
      <c r="A105" s="106" t="s">
        <v>522</v>
      </c>
      <c r="B105" s="106" t="s">
        <v>523</v>
      </c>
      <c r="C105" s="106" t="s">
        <v>349</v>
      </c>
      <c r="D105" s="106" t="s">
        <v>405</v>
      </c>
    </row>
    <row r="106" spans="1:4" ht="20.25" x14ac:dyDescent="0.2">
      <c r="A106" s="100" t="s">
        <v>514</v>
      </c>
      <c r="B106" s="100" t="s">
        <v>515</v>
      </c>
      <c r="C106" s="100" t="s">
        <v>349</v>
      </c>
      <c r="D106" s="100" t="s">
        <v>405</v>
      </c>
    </row>
    <row r="107" spans="1:4" ht="20.25" x14ac:dyDescent="0.2">
      <c r="A107" s="100" t="s">
        <v>527</v>
      </c>
      <c r="B107" s="100" t="s">
        <v>528</v>
      </c>
      <c r="C107" s="100" t="s">
        <v>349</v>
      </c>
      <c r="D107" s="100" t="s">
        <v>405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PLANILHA ORÇAMENTÁRIA</vt:lpstr>
      <vt:lpstr>MEMÓRIAL DE CÁLCULO.</vt:lpstr>
      <vt:lpstr>COMPOSIÇÕES</vt:lpstr>
      <vt:lpstr>CRONOGRAMA FÍSICO-FINANCEIRO</vt:lpstr>
      <vt:lpstr>RUP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unica eng 2</dc:creator>
  <cp:lastModifiedBy>Luiz andré Portela da silva filho Portela</cp:lastModifiedBy>
  <dcterms:created xsi:type="dcterms:W3CDTF">2018-09-11T16:39:18Z</dcterms:created>
  <dcterms:modified xsi:type="dcterms:W3CDTF">2019-05-31T20:42:46Z</dcterms:modified>
</cp:coreProperties>
</file>